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mc:AlternateContent xmlns:mc="http://schemas.openxmlformats.org/markup-compatibility/2006">
    <mc:Choice Requires="x15">
      <x15ac:absPath xmlns:x15ac="http://schemas.microsoft.com/office/spreadsheetml/2010/11/ac" url="C:\Users\skufca\Documents\DARS OBNOVE\2023 PROJEKTIRANJE\IDR, IZP in PZI VVVP Feretiči, Lopata, Lukovica\RD počivališča\"/>
    </mc:Choice>
  </mc:AlternateContent>
  <xr:revisionPtr revIDLastSave="0" documentId="13_ncr:1_{31A46A9C-F4D6-4305-8576-35CC762E4A2F}" xr6:coauthVersionLast="36" xr6:coauthVersionMax="36" xr10:uidLastSave="{00000000-0000-0000-0000-000000000000}"/>
  <bookViews>
    <workbookView xWindow="0" yWindow="0" windowWidth="22320" windowHeight="8160" xr2:uid="{00000000-000D-0000-FFFF-FFFF00000000}"/>
  </bookViews>
  <sheets>
    <sheet name="specifikacija ponudbe" sheetId="9" r:id="rId1"/>
  </sheets>
  <definedNames>
    <definedName name="_xlnm.Print_Area" localSheetId="0">'specifikacija ponudbe'!$A$1:$G$132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9" i="9" l="1"/>
  <c r="G108" i="9" l="1"/>
  <c r="G107" i="9"/>
  <c r="G106" i="9"/>
  <c r="G105" i="9"/>
  <c r="G104" i="9"/>
  <c r="G103" i="9"/>
  <c r="G102" i="9"/>
  <c r="G101" i="9"/>
  <c r="G100" i="9"/>
  <c r="G99" i="9"/>
  <c r="G98" i="9"/>
  <c r="G97" i="9"/>
  <c r="G96" i="9"/>
  <c r="G95" i="9"/>
  <c r="G94" i="9"/>
  <c r="G93" i="9"/>
  <c r="G92" i="9"/>
  <c r="G91" i="9"/>
  <c r="G90" i="9"/>
  <c r="G89" i="9"/>
  <c r="G85" i="9"/>
  <c r="G84" i="9"/>
  <c r="G83" i="9"/>
  <c r="G82" i="9"/>
  <c r="G81" i="9"/>
  <c r="G80" i="9"/>
  <c r="G79" i="9"/>
  <c r="G78" i="9"/>
  <c r="G77" i="9"/>
  <c r="G76" i="9"/>
  <c r="G75" i="9"/>
  <c r="G74" i="9"/>
  <c r="G73" i="9"/>
  <c r="G72" i="9"/>
  <c r="G71" i="9"/>
  <c r="G70" i="9"/>
  <c r="G69" i="9"/>
  <c r="G68" i="9"/>
  <c r="G67" i="9"/>
  <c r="G66" i="9"/>
  <c r="G62" i="9"/>
  <c r="G61" i="9"/>
  <c r="G60" i="9"/>
  <c r="G59" i="9"/>
  <c r="G58" i="9"/>
  <c r="G57" i="9"/>
  <c r="G56" i="9"/>
  <c r="G55" i="9"/>
  <c r="G54" i="9"/>
  <c r="G53" i="9"/>
  <c r="G52" i="9"/>
  <c r="G51" i="9"/>
  <c r="G50" i="9"/>
  <c r="G49" i="9"/>
  <c r="G48" i="9"/>
  <c r="G47" i="9"/>
  <c r="G46" i="9"/>
  <c r="G45" i="9"/>
  <c r="G44" i="9"/>
  <c r="G43" i="9"/>
  <c r="G39" i="9"/>
  <c r="G37" i="9"/>
  <c r="G36" i="9"/>
  <c r="G35" i="9"/>
  <c r="G34" i="9"/>
  <c r="G33" i="9"/>
  <c r="G31" i="9"/>
  <c r="G30" i="9"/>
  <c r="G29" i="9"/>
  <c r="G26" i="9"/>
  <c r="G25" i="9"/>
  <c r="G24" i="9"/>
  <c r="G21" i="9"/>
  <c r="G20" i="9"/>
  <c r="G19" i="9"/>
  <c r="G16" i="9"/>
  <c r="G15" i="9"/>
  <c r="G14" i="9"/>
  <c r="G11" i="9"/>
  <c r="G10" i="9"/>
  <c r="G9" i="9"/>
  <c r="G86" i="9" l="1"/>
  <c r="G38" i="9"/>
  <c r="G17" i="9"/>
  <c r="G22" i="9"/>
  <c r="G27" i="9"/>
  <c r="G63" i="9"/>
  <c r="G28" i="9" l="1"/>
  <c r="G40" i="9" s="1"/>
  <c r="G113" i="9" s="1"/>
  <c r="G114" i="9" s="1"/>
  <c r="G115" i="9" s="1"/>
  <c r="G116" i="9" l="1"/>
  <c r="G117" i="9" s="1"/>
</calcChain>
</file>

<file path=xl/sharedStrings.xml><?xml version="1.0" encoding="utf-8"?>
<sst xmlns="http://schemas.openxmlformats.org/spreadsheetml/2006/main" count="289" uniqueCount="108">
  <si>
    <t>Enota</t>
  </si>
  <si>
    <t>Količina</t>
  </si>
  <si>
    <t>Cena na enoto</t>
  </si>
  <si>
    <t>Vrednost brez DDV</t>
  </si>
  <si>
    <t>A1</t>
  </si>
  <si>
    <t>kos</t>
  </si>
  <si>
    <t>A2</t>
  </si>
  <si>
    <t>SKUPAJ brez DDV pod točko II.</t>
  </si>
  <si>
    <t>SKUPAJ brez DDV pod točko III.</t>
  </si>
  <si>
    <t>A3</t>
  </si>
  <si>
    <t>A4</t>
  </si>
  <si>
    <t>A5</t>
  </si>
  <si>
    <t>A6</t>
  </si>
  <si>
    <t>A7</t>
  </si>
  <si>
    <t>nepredvidena dela v višini 10%</t>
  </si>
  <si>
    <t>DDV (22%)</t>
  </si>
  <si>
    <t xml:space="preserve">SKUPAJ PONUDBENA CENA z DDV </t>
  </si>
  <si>
    <t>Ponudnik mora v ponudbeni ceni upoštevati vse stroške vseh potrebnih del za izvedbo vrtalnih del (vsi prevozi in premiki strojev, priprava delovišča, sodelovanje vrtalne ekipe pri meritvah,...),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</si>
  <si>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t xml:space="preserve">Ponudnik mora v ponudbi poleg vseh stroškov izdelave PZI upoštevati še stroške za  izvedbo zakoličbenega elaborata vključno s predajo geodetskih (poligonskih) točk na terenu izvajalcu izvedbe rekonstrukcije. </t>
  </si>
  <si>
    <t>A</t>
  </si>
  <si>
    <t>B</t>
  </si>
  <si>
    <t>Vrsta del</t>
  </si>
  <si>
    <t>PROJEKT:</t>
  </si>
  <si>
    <t>Zap.št.</t>
  </si>
  <si>
    <t>C</t>
  </si>
  <si>
    <t>1.</t>
  </si>
  <si>
    <t>2.</t>
  </si>
  <si>
    <t>3.</t>
  </si>
  <si>
    <t>4.</t>
  </si>
  <si>
    <t>5.</t>
  </si>
  <si>
    <t>6.</t>
  </si>
  <si>
    <t>7.</t>
  </si>
  <si>
    <t>8.</t>
  </si>
  <si>
    <t>9.</t>
  </si>
  <si>
    <t>10.</t>
  </si>
  <si>
    <t>11.</t>
  </si>
  <si>
    <t>12.</t>
  </si>
  <si>
    <t>13.</t>
  </si>
  <si>
    <t>14.</t>
  </si>
  <si>
    <t>15.</t>
  </si>
  <si>
    <t>16.</t>
  </si>
  <si>
    <t>17.</t>
  </si>
  <si>
    <t>18.</t>
  </si>
  <si>
    <t>19.</t>
  </si>
  <si>
    <t>20.</t>
  </si>
  <si>
    <t>Skupaj B</t>
  </si>
  <si>
    <t>Skupaj C</t>
  </si>
  <si>
    <t>PREISKAVE ZA DOLOČITEV KAKOVOSTI OBSTOJEČIH VGRAJENIH MATERIALOV V VOZIŠČNO KONSTRUKCIJO</t>
  </si>
  <si>
    <t>Načrt gospodarjenja z gradbenimi odpadki</t>
  </si>
  <si>
    <t>Načrt požarne varnosti za novogradnjo objekta</t>
  </si>
  <si>
    <t>Varnostni načrt</t>
  </si>
  <si>
    <t>Načrt zaščite, prestavitve, priključki elektro vodov</t>
  </si>
  <si>
    <t>Načrt zaščite, prestavitve, priključki telekomunikacijskega omrežja (TK in KKS) – ločeno po upravljavcih</t>
  </si>
  <si>
    <t>Elaborat za določitev optimalnega izvedbenega roka</t>
  </si>
  <si>
    <t>Načrt začasne prometne ureditve v času gradnje</t>
  </si>
  <si>
    <t>Zakoličbeni elaborat</t>
  </si>
  <si>
    <t>Načrt cestne razsvetljave</t>
  </si>
  <si>
    <t>Načrt zaščite, prestavitve, priključki fekalne kanalizacije</t>
  </si>
  <si>
    <t>Načrt zaščite, prestavitve, priključki vodovoda</t>
  </si>
  <si>
    <t>Elaborat gradbene fizike za področje učinkovite rabe energije v stavbah</t>
  </si>
  <si>
    <t>Načrt odvodnjavanja in čiščenja meteornih vod</t>
  </si>
  <si>
    <t>Načrt krajinske ureditve</t>
  </si>
  <si>
    <t>DOKUMENTI 1. FAZE PROJEKTIRANJA - za vse tri lokacije (Lukovica, Lopata in Fernetiči)</t>
  </si>
  <si>
    <t>ha</t>
  </si>
  <si>
    <t>Lokacija Lopata (obračun po dejansko izvedenih količinah)</t>
  </si>
  <si>
    <t>Lokacija Fernetiči (obračun po dejansko izvedenih količinah)</t>
  </si>
  <si>
    <t>I. Preiskave na lokaciji Lukovica</t>
  </si>
  <si>
    <t>Sondažni jaški (vrtina φ350 mm) - skladno z zahtevami iz PN</t>
  </si>
  <si>
    <t>Vzorci asfalta (vrtina φ150 mm) - skladno z zahtevami iz PN</t>
  </si>
  <si>
    <t>Sondažni razkopi za posege izven obstoječe voziščne konstrukcije - skladno z zahtevami iz PN</t>
  </si>
  <si>
    <t>II. Preiskave na lokaciji Lopata</t>
  </si>
  <si>
    <t>III. Preiskave na lokaciji Fernetiči</t>
  </si>
  <si>
    <t>SKUPAJ brez DDV A2 (I. + II. + III.)</t>
  </si>
  <si>
    <t>Poročilo o določitvi kakovosti obstoječih vgrajenih materialov voziščne konstrukcije in o rezultatih preiskav na območju širitve počivališča in izgradnje stavbe s sanitarijami (za vsako lokacijo posebej)</t>
  </si>
  <si>
    <t>Elaborat dimenzioniranja voziščne konstrukcije (za obnovo vozišča in načrt novogradnje in obnove voziščne konstrukcije) - za vsako lokacijo posebej</t>
  </si>
  <si>
    <t>Katastrski elaborat (za vsako lokacijo posebej)</t>
  </si>
  <si>
    <t>IZDELAVA IDEJNIH REŠITEV</t>
  </si>
  <si>
    <t>Izdelava idejne rešitve IDR OVE s predlogom celostne elektroenergetske zasnove za počivališče z izrabo OVE (za vsako lokacijo posebej)</t>
  </si>
  <si>
    <t>Izdelava elaborata s povzetkom idejnih rešitev oz. vseh preveritev in ugotovitev v tej fazi IDR</t>
  </si>
  <si>
    <t>SKUPAJ brez DDV A6</t>
  </si>
  <si>
    <t>Izdelava projektne dokumentacija za pridobitev projektnih in drugih pogojev (DPP) (za vsako lokacijo posebej)</t>
  </si>
  <si>
    <t>Skupaj A (A1 + A2 + A3 + A4 + A5 + A6 + A7)</t>
  </si>
  <si>
    <t>Zbirni načrt</t>
  </si>
  <si>
    <t>Elaborat preprečevanja in zmanjšanja emisije delcev iz gradbišča</t>
  </si>
  <si>
    <t>D</t>
  </si>
  <si>
    <t>Skupaj D</t>
  </si>
  <si>
    <t>SKUPAJ brez DDV (A+B+C+D)</t>
  </si>
  <si>
    <t>SKUPAJ brez DDV (A+B+C+D+nepredvidena dela 10%)</t>
  </si>
  <si>
    <t>Načrt gradbenih konstrukcij (cestni del - servisne ceste, parkirišče, vodenje pešcev, zelenice)</t>
  </si>
  <si>
    <t xml:space="preserve">Načrt gradbenih konstrukcij (cestni del - servisne ceste, parkirišče, vodenje pešcev, zelenice) </t>
  </si>
  <si>
    <t>Geodetski načrt  za potrebe izdelave PZI za preureditev počivališča s povečanjem parkirnih mest za težka tovorna vozila in izboljšanjem funkcionalnosti</t>
  </si>
  <si>
    <t>Lokacija Lukovica (obračun po dejansko izvedenih količinah)</t>
  </si>
  <si>
    <t>Izdelava idejnih rešitev za variante na lokaciji počivališče Lukovica Sever s predlogom najugodnejše rešitve</t>
  </si>
  <si>
    <t>PZI za preureditev počivališč s povečanjem parkirnih površin za težka tovorna vozila in izboljšanjem funkcionalnosti na lokacijah Lukovica Sever</t>
  </si>
  <si>
    <t>PZI za preureditev počivališč s povečanjem parkirnih površin za težka tovorna vozila in izboljšanjem funkcionalnosti na lokacijah Lopata Sever</t>
  </si>
  <si>
    <t>PZI za preureditev počivališč s povečanjem parkirnih površin za težka tovorna vozila in izboljšanjem funkcionalnosti na lokacijah Fernetiči Sever</t>
  </si>
  <si>
    <t>Izdelava idejnih rešitev, DPP in PZI za preureditev počivališč s povečanjem parkirnih površin za težka tovorna vozila in izboljšanjem funkcionalnosti na lokacijah Lukovica Sever, Lopata Sever in Fernetiči Sever</t>
  </si>
  <si>
    <t xml:space="preserve">Načrt kabelske kanalizacije za sisteme DARS </t>
  </si>
  <si>
    <t>Načrt kabelske kanalizacije za sisteme DARS</t>
  </si>
  <si>
    <r>
      <t>Stroški za zaporo za izvedbo geodetskih del in stroški za zaporo za odvzem vzorcev za skupno</t>
    </r>
    <r>
      <rPr>
        <b/>
        <sz val="10"/>
        <rFont val="Calibri"/>
        <family val="2"/>
        <charset val="238"/>
        <scheme val="minor"/>
      </rPr>
      <t xml:space="preserve"> 10 dni</t>
    </r>
    <r>
      <rPr>
        <sz val="10"/>
        <rFont val="Calibri"/>
        <family val="2"/>
        <charset val="238"/>
        <scheme val="minor"/>
      </rPr>
      <t xml:space="preserve"> niso predmet te pogodbe in jih krije naročnik. V primeru daljšega skupnega trajanja zapor, ki je posledica razlogov na strani izvajalca/projektanta, stroške za zaporo izven predvidenega roka trajanja zapore (skupaj 10 dni) nosi izvajalec/projektant sam.</t>
    </r>
  </si>
  <si>
    <t xml:space="preserve">Ponudnik izpolni predračun (specifikacijo ponudbe) z vsemi cenami na enoto. Ponudnik mora  v ponudbeno ceno vključiti tudi strošek izdelave izvlečkov iz PZI (vseh načrtov) za potrebe javnega naročila za izvedbo obnove počivališč. Ponudbena cena mora vključevati tudi strošek izdelave zbirnega načrta, ter strošek izdelave  dokumentacije zahtevane s projektno nalogo, za katere ni predvidena ločena postavka (npr. primerjava stroškov, predstavitev projektnih rešitev naročniku ...) in so potrebni za dokončanje vseh del po projektni nalogi. Stroški in dela, ki niso posebej specificirana v ponudbenem predračunu, kot npr. materialni stroški, stroški udeležbe na koordinaciji z naročnikom in inženirjem, stroški predstavitev poteka projektiranja, stroški, ki izhajajo iz veljavne zakonodaje ter ostali morebitni dodatni stroški povezani z izvedbo naloge morajo biti zajeti v enotnih cenah ponudbenega predračuna. </t>
  </si>
  <si>
    <t>Načrt stavbe s sanitarijami, vključno z instalacijami za potrebe funkcionalnosti stavbe kot npr.:
- vsi arhitekturni načrti (smiselno povzeti po sanitarnih objektih malih počivališč DARS) in 3D prikazi, 
- načrti gradbenih konstrukcij stavbe, 
- načrti s področja elektrotehnike (z načrtom fotovoltaike) in
- načrti s področja strojništva</t>
  </si>
  <si>
    <t>Izdelava idejnih rešitev za variante na lokaciji počivališče Lopata Sever s predlogom najugodnejše rešitve</t>
  </si>
  <si>
    <t>Izdelava idejnih rešitev za variante na lokaciji počivališče Fernetiči Sever s predlogom najugodnejše rešitve</t>
  </si>
  <si>
    <t>Projektant mora pri pripravi ponudbe in ponudbene cena upoštevati zahteve in pogoje iz Poglavja 1, Navodila ponudnikom za izdelavo ponudbe.</t>
  </si>
  <si>
    <t>Ponudnik : …………………………...……………...………………………………………………………….……………   dne ……………………………..…</t>
  </si>
  <si>
    <t>Priloga 1PN: Specifikacija ponudbe - ponudbeni predračun</t>
  </si>
  <si>
    <t>Načrt prometne signalizacije in prometne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</si>
</sst>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sz val="11"/>
      <color theme="1"/>
      <name val="Calibri"/>
      <family val="2"/>
      <charset val="238"/>
      <scheme val="minor"/>
    </font>
    <font>
      <b/>
      <u/>
      <sz val="11"/>
      <color theme="1"/>
      <name val="Calibri"/>
      <family val="2"/>
      <charset val="238"/>
      <scheme val="minor"/>
    </font>
    <font>
      <b/>
      <i/>
      <sz val="10"/>
      <color theme="1"/>
      <name val="Calibri"/>
      <family val="2"/>
      <charset val="238"/>
      <scheme val="minor"/>
    </font>
    <font>
      <i/>
      <sz val="10"/>
      <color theme="1"/>
      <name val="Calibri"/>
      <family val="2"/>
      <charset val="238"/>
      <scheme val="minor"/>
    </font>
    <font>
      <sz val="11"/>
      <color theme="1"/>
      <name val="Calibri"/>
      <family val="2"/>
      <charset val="238"/>
    </font>
    <font>
      <sz val="10"/>
      <name val="Calibri"/>
      <family val="2"/>
      <charset val="238"/>
      <scheme val="minor"/>
    </font>
    <font>
      <b/>
      <sz val="10"/>
      <name val="Calibri"/>
      <family val="2"/>
      <charset val="238"/>
      <scheme val="minor"/>
    </font>
  </fonts>
  <fills count="10">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bgColor indexed="64"/>
      </patternFill>
    </fill>
    <fill>
      <patternFill patternType="solid">
        <fgColor theme="7" tint="0.79998168889431442"/>
        <bgColor indexed="64"/>
      </patternFill>
    </fill>
    <fill>
      <patternFill patternType="solid">
        <fgColor theme="9" tint="0.59999389629810485"/>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99">
    <xf numFmtId="0" fontId="0" fillId="0" borderId="0" xfId="0"/>
    <xf numFmtId="0" fontId="3" fillId="0" borderId="0" xfId="0" applyFont="1"/>
    <xf numFmtId="0" fontId="0" fillId="0" borderId="0" xfId="0" applyFont="1" applyFill="1" applyBorder="1"/>
    <xf numFmtId="0" fontId="0" fillId="0" borderId="0" xfId="0" applyFont="1" applyFill="1" applyBorder="1" applyAlignment="1">
      <alignment horizontal="center"/>
    </xf>
    <xf numFmtId="0" fontId="3" fillId="0" borderId="0" xfId="0" applyFont="1" applyFill="1" applyBorder="1"/>
    <xf numFmtId="3" fontId="0" fillId="0" borderId="0" xfId="0" applyNumberFormat="1" applyFont="1" applyFill="1" applyBorder="1"/>
    <xf numFmtId="0" fontId="4" fillId="0" borderId="0" xfId="0" applyFont="1" applyFill="1" applyBorder="1" applyAlignment="1">
      <alignment horizontal="left"/>
    </xf>
    <xf numFmtId="0" fontId="3" fillId="0" borderId="0" xfId="0" applyFont="1" applyFill="1" applyBorder="1" applyAlignment="1">
      <alignment horizontal="center"/>
    </xf>
    <xf numFmtId="0" fontId="3" fillId="0" borderId="2" xfId="0" applyFont="1" applyFill="1" applyBorder="1" applyAlignment="1">
      <alignment vertical="center" wrapText="1"/>
    </xf>
    <xf numFmtId="0" fontId="3" fillId="0" borderId="1" xfId="0" applyFont="1" applyFill="1" applyBorder="1" applyAlignment="1">
      <alignment horizontal="center" vertical="center" wrapText="1"/>
    </xf>
    <xf numFmtId="0" fontId="0" fillId="0" borderId="0" xfId="0" applyFont="1"/>
    <xf numFmtId="0" fontId="0" fillId="3" borderId="10" xfId="0" applyFont="1" applyFill="1" applyBorder="1"/>
    <xf numFmtId="0" fontId="0" fillId="0" borderId="0" xfId="0" applyFont="1" applyFill="1"/>
    <xf numFmtId="0" fontId="0" fillId="6" borderId="0" xfId="0" applyFont="1" applyFill="1"/>
    <xf numFmtId="0" fontId="3" fillId="0" borderId="15" xfId="0" applyFont="1" applyFill="1" applyBorder="1" applyAlignment="1">
      <alignment horizontal="right" wrapText="1"/>
    </xf>
    <xf numFmtId="0" fontId="3" fillId="0" borderId="16" xfId="0" applyFont="1" applyFill="1" applyBorder="1" applyAlignment="1">
      <alignment horizontal="right" wrapText="1"/>
    </xf>
    <xf numFmtId="0" fontId="0" fillId="0" borderId="36" xfId="0" applyFont="1" applyFill="1" applyBorder="1" applyAlignment="1">
      <alignment horizontal="center"/>
    </xf>
    <xf numFmtId="0" fontId="0" fillId="0" borderId="16" xfId="0" applyFont="1" applyFill="1" applyBorder="1" applyAlignment="1">
      <alignment horizontal="center"/>
    </xf>
    <xf numFmtId="0" fontId="0" fillId="0" borderId="16" xfId="0" applyFont="1" applyFill="1" applyBorder="1"/>
    <xf numFmtId="4" fontId="0" fillId="0" borderId="35" xfId="0" applyNumberFormat="1" applyFont="1" applyFill="1" applyBorder="1"/>
    <xf numFmtId="0" fontId="3" fillId="7" borderId="13" xfId="0" applyFont="1" applyFill="1" applyBorder="1" applyAlignment="1">
      <alignment horizontal="center"/>
    </xf>
    <xf numFmtId="4" fontId="3" fillId="7" borderId="13" xfId="0" applyNumberFormat="1" applyFont="1" applyFill="1" applyBorder="1"/>
    <xf numFmtId="4" fontId="3" fillId="7" borderId="17" xfId="0" applyNumberFormat="1" applyFont="1" applyFill="1" applyBorder="1"/>
    <xf numFmtId="0" fontId="0" fillId="0" borderId="30" xfId="0" applyFont="1" applyFill="1" applyBorder="1" applyAlignment="1"/>
    <xf numFmtId="0" fontId="0" fillId="0" borderId="6" xfId="0" quotePrefix="1" applyFont="1" applyFill="1" applyBorder="1" applyAlignment="1">
      <alignment horizontal="center" vertical="top" wrapText="1"/>
    </xf>
    <xf numFmtId="0" fontId="3" fillId="0" borderId="19" xfId="0" applyFont="1" applyFill="1" applyBorder="1" applyAlignment="1">
      <alignment horizontal="right" wrapText="1"/>
    </xf>
    <xf numFmtId="0" fontId="3" fillId="0" borderId="2" xfId="0" applyFont="1" applyFill="1" applyBorder="1" applyAlignment="1">
      <alignment horizontal="right" wrapText="1"/>
    </xf>
    <xf numFmtId="0" fontId="0" fillId="0" borderId="14" xfId="0" applyFont="1" applyFill="1" applyBorder="1" applyAlignment="1">
      <alignment horizontal="center"/>
    </xf>
    <xf numFmtId="0" fontId="0" fillId="0" borderId="2" xfId="0" applyFont="1" applyFill="1" applyBorder="1" applyAlignment="1">
      <alignment horizontal="center"/>
    </xf>
    <xf numFmtId="0" fontId="0" fillId="0" borderId="2" xfId="0" applyFont="1" applyFill="1" applyBorder="1"/>
    <xf numFmtId="4" fontId="0" fillId="0" borderId="3" xfId="0" applyNumberFormat="1" applyFont="1" applyFill="1" applyBorder="1"/>
    <xf numFmtId="0" fontId="3" fillId="0" borderId="0" xfId="0" applyFont="1" applyFill="1" applyBorder="1" applyAlignment="1">
      <alignment horizontal="right" wrapText="1"/>
    </xf>
    <xf numFmtId="4" fontId="0" fillId="0" borderId="39" xfId="0" applyNumberFormat="1" applyFont="1" applyFill="1" applyBorder="1"/>
    <xf numFmtId="0" fontId="3" fillId="2" borderId="25" xfId="0" applyFont="1" applyFill="1" applyBorder="1" applyAlignment="1">
      <alignment horizontal="center"/>
    </xf>
    <xf numFmtId="0" fontId="3" fillId="2" borderId="37" xfId="0" applyFont="1" applyFill="1" applyBorder="1" applyAlignment="1">
      <alignment horizontal="center"/>
    </xf>
    <xf numFmtId="0" fontId="0" fillId="2" borderId="37" xfId="0" applyFont="1" applyFill="1" applyBorder="1"/>
    <xf numFmtId="0" fontId="0" fillId="2" borderId="44" xfId="0" applyFont="1" applyFill="1" applyBorder="1" applyAlignment="1">
      <alignment horizontal="center"/>
    </xf>
    <xf numFmtId="4" fontId="3" fillId="2" borderId="38" xfId="0" applyNumberFormat="1" applyFont="1" applyFill="1" applyBorder="1"/>
    <xf numFmtId="0" fontId="3" fillId="2" borderId="4" xfId="0" applyFont="1" applyFill="1" applyBorder="1" applyAlignment="1">
      <alignment horizontal="center"/>
    </xf>
    <xf numFmtId="0" fontId="3" fillId="2" borderId="26" xfId="0" applyFont="1" applyFill="1" applyBorder="1" applyAlignment="1">
      <alignment horizontal="center"/>
    </xf>
    <xf numFmtId="0" fontId="0" fillId="2" borderId="20" xfId="0" applyFont="1" applyFill="1" applyBorder="1"/>
    <xf numFmtId="0" fontId="0" fillId="2" borderId="29" xfId="0" applyFont="1" applyFill="1" applyBorder="1" applyAlignment="1">
      <alignment horizontal="center"/>
    </xf>
    <xf numFmtId="4" fontId="3" fillId="2" borderId="28" xfId="0" applyNumberFormat="1" applyFont="1" applyFill="1" applyBorder="1"/>
    <xf numFmtId="0" fontId="3" fillId="2" borderId="30" xfId="0" applyFont="1" applyFill="1" applyBorder="1" applyAlignment="1">
      <alignment horizontal="center"/>
    </xf>
    <xf numFmtId="0" fontId="3" fillId="2" borderId="0" xfId="0" applyFont="1" applyFill="1" applyBorder="1" applyAlignment="1">
      <alignment horizontal="center"/>
    </xf>
    <xf numFmtId="0" fontId="3" fillId="2" borderId="22" xfId="0" applyFont="1" applyFill="1" applyBorder="1" applyAlignment="1">
      <alignment horizontal="center"/>
    </xf>
    <xf numFmtId="0" fontId="3" fillId="2" borderId="42" xfId="0" applyFont="1" applyFill="1" applyBorder="1" applyAlignment="1">
      <alignment horizontal="center"/>
    </xf>
    <xf numFmtId="4" fontId="3" fillId="2" borderId="21" xfId="0" applyNumberFormat="1" applyFont="1" applyFill="1" applyBorder="1"/>
    <xf numFmtId="0" fontId="3" fillId="2" borderId="31" xfId="0" applyFont="1" applyFill="1" applyBorder="1" applyAlignment="1">
      <alignment horizontal="center"/>
    </xf>
    <xf numFmtId="0" fontId="3" fillId="2" borderId="23" xfId="0" applyFont="1" applyFill="1" applyBorder="1" applyAlignment="1">
      <alignment horizontal="center"/>
    </xf>
    <xf numFmtId="0" fontId="0" fillId="2" borderId="23" xfId="0" applyFont="1" applyFill="1" applyBorder="1"/>
    <xf numFmtId="0" fontId="0" fillId="2" borderId="32" xfId="0" applyFont="1" applyFill="1" applyBorder="1" applyAlignment="1">
      <alignment horizontal="center"/>
    </xf>
    <xf numFmtId="4" fontId="3" fillId="2" borderId="24" xfId="0" applyNumberFormat="1" applyFont="1" applyFill="1" applyBorder="1"/>
    <xf numFmtId="4" fontId="3" fillId="0" borderId="0" xfId="0" applyNumberFormat="1" applyFont="1" applyFill="1" applyBorder="1"/>
    <xf numFmtId="0" fontId="0" fillId="0" borderId="0" xfId="0" applyFont="1" applyFill="1" applyAlignment="1">
      <alignment horizontal="justify" vertical="center" wrapText="1"/>
    </xf>
    <xf numFmtId="0" fontId="1" fillId="0" borderId="0" xfId="0" applyFont="1" applyAlignment="1" applyProtection="1"/>
    <xf numFmtId="0" fontId="0" fillId="0" borderId="0" xfId="0" applyFont="1" applyAlignment="1"/>
    <xf numFmtId="0" fontId="0" fillId="0" borderId="5" xfId="0" applyFont="1" applyFill="1" applyBorder="1" applyAlignment="1">
      <alignment vertical="top"/>
    </xf>
    <xf numFmtId="4" fontId="0" fillId="0" borderId="0" xfId="0" applyNumberFormat="1" applyFont="1" applyFill="1"/>
    <xf numFmtId="0" fontId="0" fillId="8" borderId="6" xfId="0" applyFont="1" applyFill="1" applyBorder="1" applyAlignment="1">
      <alignment horizontal="center"/>
    </xf>
    <xf numFmtId="4" fontId="0" fillId="8" borderId="6" xfId="0" applyNumberFormat="1" applyFont="1" applyFill="1" applyBorder="1"/>
    <xf numFmtId="4" fontId="0" fillId="8" borderId="7" xfId="0" applyNumberFormat="1" applyFont="1" applyFill="1" applyBorder="1"/>
    <xf numFmtId="0" fontId="0" fillId="3" borderId="10" xfId="0" applyFont="1" applyFill="1" applyBorder="1" applyAlignment="1">
      <alignment vertical="top"/>
    </xf>
    <xf numFmtId="0" fontId="1" fillId="0" borderId="6" xfId="0" applyFont="1" applyFill="1" applyBorder="1" applyAlignment="1">
      <alignment horizontal="center"/>
    </xf>
    <xf numFmtId="164" fontId="1" fillId="0" borderId="6" xfId="0" applyNumberFormat="1" applyFont="1" applyFill="1" applyBorder="1" applyAlignment="1">
      <alignment horizontal="center"/>
    </xf>
    <xf numFmtId="4" fontId="1" fillId="0" borderId="6" xfId="0" applyNumberFormat="1" applyFont="1" applyFill="1" applyBorder="1" applyAlignment="1" applyProtection="1">
      <protection locked="0"/>
    </xf>
    <xf numFmtId="4" fontId="1" fillId="0" borderId="7" xfId="0" applyNumberFormat="1" applyFont="1" applyFill="1" applyBorder="1" applyAlignment="1"/>
    <xf numFmtId="0" fontId="1" fillId="0" borderId="5" xfId="0" applyFont="1" applyFill="1" applyBorder="1" applyAlignment="1">
      <alignment horizontal="center"/>
    </xf>
    <xf numFmtId="164" fontId="1" fillId="0" borderId="5" xfId="0" applyNumberFormat="1" applyFont="1" applyFill="1" applyBorder="1" applyAlignment="1">
      <alignment horizontal="center"/>
    </xf>
    <xf numFmtId="4" fontId="1" fillId="0" borderId="5" xfId="0" applyNumberFormat="1" applyFont="1" applyFill="1" applyBorder="1" applyAlignment="1" applyProtection="1">
      <protection locked="0"/>
    </xf>
    <xf numFmtId="4" fontId="1" fillId="0" borderId="11" xfId="0" applyNumberFormat="1" applyFont="1" applyFill="1" applyBorder="1" applyAlignment="1"/>
    <xf numFmtId="0" fontId="0" fillId="8" borderId="18" xfId="0" applyFont="1" applyFill="1" applyBorder="1" applyAlignment="1">
      <alignment horizontal="justify" vertical="center" wrapText="1"/>
    </xf>
    <xf numFmtId="0" fontId="0" fillId="8" borderId="18" xfId="0" applyFont="1" applyFill="1" applyBorder="1" applyAlignment="1">
      <alignment horizontal="center"/>
    </xf>
    <xf numFmtId="4" fontId="0" fillId="8" borderId="18" xfId="0" applyNumberFormat="1" applyFont="1" applyFill="1" applyBorder="1"/>
    <xf numFmtId="4" fontId="0" fillId="8" borderId="33" xfId="0" applyNumberFormat="1" applyFont="1" applyFill="1" applyBorder="1"/>
    <xf numFmtId="3" fontId="1" fillId="0" borderId="6" xfId="0" applyNumberFormat="1" applyFont="1" applyFill="1" applyBorder="1" applyAlignment="1">
      <alignment horizontal="center"/>
    </xf>
    <xf numFmtId="3" fontId="1" fillId="0" borderId="5" xfId="0" applyNumberFormat="1" applyFont="1" applyFill="1" applyBorder="1" applyAlignment="1">
      <alignment horizontal="center"/>
    </xf>
    <xf numFmtId="0" fontId="5" fillId="4" borderId="2" xfId="0" applyFont="1" applyFill="1" applyBorder="1" applyAlignment="1">
      <alignment horizontal="justify" vertical="center" wrapText="1"/>
    </xf>
    <xf numFmtId="0" fontId="1" fillId="4" borderId="2" xfId="0" applyFont="1" applyFill="1" applyBorder="1" applyAlignment="1">
      <alignment horizontal="center" vertical="center" wrapText="1"/>
    </xf>
    <xf numFmtId="4" fontId="6" fillId="4" borderId="1" xfId="0" applyNumberFormat="1" applyFont="1" applyFill="1" applyBorder="1" applyAlignment="1">
      <alignment horizontal="right" vertical="center" wrapText="1"/>
    </xf>
    <xf numFmtId="0" fontId="5" fillId="4" borderId="19" xfId="0" applyFont="1" applyFill="1" applyBorder="1" applyAlignment="1">
      <alignment horizontal="justify" vertical="center" wrapText="1"/>
    </xf>
    <xf numFmtId="0" fontId="2" fillId="4" borderId="2" xfId="0" applyFont="1" applyFill="1" applyBorder="1" applyAlignment="1">
      <alignment horizontal="justify" vertical="center" wrapText="1"/>
    </xf>
    <xf numFmtId="0" fontId="1" fillId="4" borderId="3" xfId="0" applyFont="1" applyFill="1" applyBorder="1" applyAlignment="1">
      <alignment horizontal="center" vertical="center" wrapText="1"/>
    </xf>
    <xf numFmtId="0" fontId="3" fillId="5" borderId="19" xfId="0" applyFont="1" applyFill="1" applyBorder="1" applyAlignment="1">
      <alignment horizontal="justify"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4" fontId="0" fillId="5" borderId="1" xfId="0" applyNumberFormat="1" applyFont="1" applyFill="1" applyBorder="1" applyAlignment="1">
      <alignment horizontal="right" vertical="center" wrapText="1"/>
    </xf>
    <xf numFmtId="0" fontId="0" fillId="8" borderId="5" xfId="0" applyFont="1" applyFill="1" applyBorder="1" applyAlignment="1">
      <alignment horizontal="justify" vertical="center" wrapText="1"/>
    </xf>
    <xf numFmtId="0" fontId="0" fillId="8" borderId="5" xfId="0" applyFont="1" applyFill="1" applyBorder="1" applyAlignment="1">
      <alignment horizontal="center"/>
    </xf>
    <xf numFmtId="4" fontId="0" fillId="0" borderId="0" xfId="0" applyNumberFormat="1" applyFont="1"/>
    <xf numFmtId="0" fontId="1" fillId="0" borderId="8" xfId="0" applyFont="1" applyFill="1" applyBorder="1" applyAlignment="1">
      <alignment horizontal="center"/>
    </xf>
    <xf numFmtId="3" fontId="1" fillId="0" borderId="8" xfId="0" applyNumberFormat="1" applyFont="1" applyFill="1" applyBorder="1" applyAlignment="1">
      <alignment horizontal="center"/>
    </xf>
    <xf numFmtId="4" fontId="1" fillId="0" borderId="8" xfId="0" applyNumberFormat="1" applyFont="1" applyFill="1" applyBorder="1" applyAlignment="1" applyProtection="1">
      <protection locked="0"/>
    </xf>
    <xf numFmtId="4" fontId="1" fillId="0" borderId="9" xfId="0" applyNumberFormat="1" applyFont="1" applyFill="1" applyBorder="1" applyAlignment="1"/>
    <xf numFmtId="0" fontId="0" fillId="9" borderId="14" xfId="0" applyFont="1" applyFill="1" applyBorder="1" applyAlignment="1">
      <alignment horizontal="center"/>
    </xf>
    <xf numFmtId="0" fontId="0" fillId="9" borderId="2" xfId="0" applyFont="1" applyFill="1" applyBorder="1" applyAlignment="1">
      <alignment horizontal="center"/>
    </xf>
    <xf numFmtId="0" fontId="0" fillId="9" borderId="3" xfId="0" applyFont="1" applyFill="1" applyBorder="1"/>
    <xf numFmtId="4" fontId="0" fillId="9" borderId="1" xfId="0" applyNumberFormat="1" applyFont="1" applyFill="1" applyBorder="1"/>
    <xf numFmtId="0" fontId="3" fillId="7" borderId="13" xfId="0" applyFont="1" applyFill="1" applyBorder="1" applyAlignment="1">
      <alignment horizontal="justify" vertical="center" wrapText="1"/>
    </xf>
    <xf numFmtId="0" fontId="0" fillId="0" borderId="6" xfId="0" applyBorder="1" applyAlignment="1">
      <alignment horizontal="justify" vertical="center"/>
    </xf>
    <xf numFmtId="0" fontId="0" fillId="0" borderId="6" xfId="0" applyFont="1" applyFill="1" applyBorder="1" applyAlignment="1">
      <alignment horizontal="center"/>
    </xf>
    <xf numFmtId="4" fontId="0" fillId="0" borderId="6" xfId="0" applyNumberFormat="1" applyFont="1" applyFill="1" applyBorder="1"/>
    <xf numFmtId="4" fontId="0" fillId="0" borderId="7" xfId="0" applyNumberFormat="1" applyFont="1" applyFill="1" applyBorder="1"/>
    <xf numFmtId="4" fontId="0" fillId="0" borderId="5" xfId="0" applyNumberFormat="1" applyFont="1" applyFill="1" applyBorder="1"/>
    <xf numFmtId="4" fontId="0" fillId="0" borderId="11" xfId="0" applyNumberFormat="1" applyFont="1" applyFill="1" applyBorder="1"/>
    <xf numFmtId="0" fontId="0" fillId="0" borderId="5" xfId="0" applyBorder="1" applyAlignment="1">
      <alignment horizontal="justify" vertical="center"/>
    </xf>
    <xf numFmtId="0" fontId="3" fillId="0" borderId="10" xfId="0" applyFont="1" applyFill="1" applyBorder="1" applyAlignment="1">
      <alignment horizontal="right" wrapText="1"/>
    </xf>
    <xf numFmtId="0" fontId="3" fillId="0" borderId="0" xfId="0" applyFont="1" applyFill="1" applyBorder="1" applyAlignment="1">
      <alignment horizontal="left"/>
    </xf>
    <xf numFmtId="0" fontId="3" fillId="0" borderId="3" xfId="0" applyFont="1" applyFill="1" applyBorder="1" applyAlignment="1">
      <alignment horizontal="center" vertical="center" wrapText="1"/>
    </xf>
    <xf numFmtId="0" fontId="0" fillId="0" borderId="5" xfId="0" applyFill="1" applyBorder="1" applyAlignment="1">
      <alignment horizontal="justify" vertical="center" wrapText="1"/>
    </xf>
    <xf numFmtId="0" fontId="3" fillId="0" borderId="0" xfId="0" applyFont="1" applyFill="1" applyBorder="1" applyAlignment="1"/>
    <xf numFmtId="49" fontId="1" fillId="0" borderId="27" xfId="0" applyNumberFormat="1" applyFont="1" applyFill="1" applyBorder="1" applyAlignment="1">
      <alignment vertical="center" wrapText="1"/>
    </xf>
    <xf numFmtId="49" fontId="1" fillId="0" borderId="29" xfId="0" applyNumberFormat="1" applyFont="1" applyFill="1" applyBorder="1" applyAlignment="1">
      <alignment vertical="center" wrapText="1"/>
    </xf>
    <xf numFmtId="0" fontId="0" fillId="3" borderId="10" xfId="0" applyFont="1" applyFill="1" applyBorder="1" applyAlignment="1">
      <alignment vertical="center"/>
    </xf>
    <xf numFmtId="0" fontId="0" fillId="0" borderId="5" xfId="0" applyFont="1" applyFill="1" applyBorder="1" applyAlignment="1">
      <alignment vertical="center"/>
    </xf>
    <xf numFmtId="0" fontId="1" fillId="0" borderId="6" xfId="0" applyFont="1" applyFill="1" applyBorder="1" applyAlignment="1">
      <alignment horizontal="center" vertical="center"/>
    </xf>
    <xf numFmtId="3" fontId="1" fillId="0" borderId="6" xfId="0" applyNumberFormat="1" applyFont="1" applyFill="1" applyBorder="1" applyAlignment="1">
      <alignment horizontal="center" vertical="center"/>
    </xf>
    <xf numFmtId="4" fontId="1" fillId="0" borderId="6" xfId="0" applyNumberFormat="1" applyFont="1" applyFill="1" applyBorder="1" applyAlignment="1" applyProtection="1">
      <alignment vertical="center"/>
      <protection locked="0"/>
    </xf>
    <xf numFmtId="4" fontId="1" fillId="0" borderId="7" xfId="0" applyNumberFormat="1" applyFont="1" applyFill="1" applyBorder="1" applyAlignment="1">
      <alignment vertical="center"/>
    </xf>
    <xf numFmtId="0" fontId="0" fillId="0" borderId="0" xfId="0" applyFont="1" applyAlignment="1">
      <alignment vertical="center"/>
    </xf>
    <xf numFmtId="0" fontId="1" fillId="0" borderId="5" xfId="0" applyFont="1" applyFill="1" applyBorder="1" applyAlignment="1">
      <alignment horizontal="center" vertical="center"/>
    </xf>
    <xf numFmtId="3" fontId="1" fillId="0" borderId="5" xfId="0" applyNumberFormat="1" applyFont="1" applyFill="1" applyBorder="1" applyAlignment="1">
      <alignment horizontal="center" vertical="center"/>
    </xf>
    <xf numFmtId="4" fontId="1" fillId="0" borderId="5" xfId="0" applyNumberFormat="1" applyFont="1" applyFill="1" applyBorder="1" applyAlignment="1" applyProtection="1">
      <alignment vertical="center"/>
      <protection locked="0"/>
    </xf>
    <xf numFmtId="4" fontId="1" fillId="0" borderId="11" xfId="0" applyNumberFormat="1" applyFont="1" applyFill="1" applyBorder="1" applyAlignment="1">
      <alignment vertical="center"/>
    </xf>
    <xf numFmtId="49" fontId="1" fillId="0" borderId="5" xfId="0" applyNumberFormat="1" applyFont="1" applyFill="1" applyBorder="1" applyAlignment="1">
      <alignment vertical="center" wrapText="1"/>
    </xf>
    <xf numFmtId="49" fontId="1" fillId="0" borderId="27" xfId="0" applyNumberFormat="1" applyFont="1" applyFill="1" applyBorder="1" applyAlignment="1">
      <alignment horizontal="left"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Font="1" applyFill="1" applyBorder="1" applyAlignment="1">
      <alignment vertical="center"/>
    </xf>
    <xf numFmtId="0" fontId="3" fillId="0" borderId="40" xfId="0" applyFont="1" applyFill="1" applyBorder="1" applyAlignment="1">
      <alignment horizontal="right" vertical="center" wrapText="1"/>
    </xf>
    <xf numFmtId="0" fontId="0" fillId="0" borderId="5" xfId="0" applyBorder="1" applyAlignment="1">
      <alignment vertical="center"/>
    </xf>
    <xf numFmtId="0" fontId="0" fillId="0" borderId="18" xfId="0" applyBorder="1" applyAlignment="1">
      <alignment vertical="center"/>
    </xf>
    <xf numFmtId="0" fontId="3" fillId="0" borderId="41"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3" fillId="2" borderId="37" xfId="0" applyFont="1" applyFill="1" applyBorder="1" applyAlignment="1">
      <alignment horizontal="right" vertical="center" wrapText="1"/>
    </xf>
    <xf numFmtId="0" fontId="3" fillId="2" borderId="26" xfId="0"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3" xfId="0" applyFont="1" applyFill="1" applyBorder="1" applyAlignment="1">
      <alignment horizontal="right" vertical="center" wrapText="1"/>
    </xf>
    <xf numFmtId="0" fontId="3" fillId="0" borderId="0" xfId="0" applyFont="1" applyFill="1" applyBorder="1" applyAlignment="1">
      <alignment horizontal="right" vertical="center"/>
    </xf>
    <xf numFmtId="0" fontId="1" fillId="0" borderId="0" xfId="0" applyFont="1" applyAlignment="1" applyProtection="1">
      <alignment vertical="center"/>
    </xf>
    <xf numFmtId="0" fontId="0" fillId="0" borderId="5" xfId="0" applyFont="1" applyFill="1" applyBorder="1" applyAlignment="1">
      <alignment horizontal="center"/>
    </xf>
    <xf numFmtId="0" fontId="0" fillId="0" borderId="5" xfId="0" quotePrefix="1" applyFont="1" applyFill="1" applyBorder="1" applyAlignment="1">
      <alignment horizontal="center" vertical="top" wrapText="1"/>
    </xf>
    <xf numFmtId="0" fontId="0" fillId="9" borderId="35" xfId="0" applyFont="1" applyFill="1" applyBorder="1"/>
    <xf numFmtId="0" fontId="0" fillId="9" borderId="36" xfId="0" applyFont="1" applyFill="1" applyBorder="1" applyAlignment="1">
      <alignment horizontal="center"/>
    </xf>
    <xf numFmtId="0" fontId="0" fillId="9" borderId="16" xfId="0" applyFont="1" applyFill="1" applyBorder="1" applyAlignment="1">
      <alignment horizontal="center"/>
    </xf>
    <xf numFmtId="4" fontId="0" fillId="9" borderId="48" xfId="0" applyNumberFormat="1" applyFont="1" applyFill="1" applyBorder="1"/>
    <xf numFmtId="0" fontId="0" fillId="0" borderId="18" xfId="0" quotePrefix="1" applyFont="1" applyFill="1" applyBorder="1" applyAlignment="1">
      <alignment horizontal="center" vertical="top" wrapText="1"/>
    </xf>
    <xf numFmtId="0" fontId="0" fillId="0" borderId="18" xfId="0" applyFont="1" applyFill="1" applyBorder="1" applyAlignment="1">
      <alignment horizontal="center"/>
    </xf>
    <xf numFmtId="4" fontId="0" fillId="0" borderId="18" xfId="0" applyNumberFormat="1" applyFont="1" applyFill="1" applyBorder="1"/>
    <xf numFmtId="4" fontId="0" fillId="0" borderId="33" xfId="0" applyNumberFormat="1" applyFont="1" applyFill="1" applyBorder="1"/>
    <xf numFmtId="0" fontId="3" fillId="0" borderId="2" xfId="0" applyFont="1" applyFill="1" applyBorder="1" applyAlignment="1">
      <alignment horizontal="right" vertical="center" wrapText="1"/>
    </xf>
    <xf numFmtId="0" fontId="0" fillId="8" borderId="6" xfId="0" applyFont="1" applyFill="1" applyBorder="1" applyAlignment="1">
      <alignment horizontal="justify" vertical="center" wrapText="1"/>
    </xf>
    <xf numFmtId="4" fontId="0" fillId="8" borderId="6" xfId="0" applyNumberFormat="1" applyFont="1" applyFill="1" applyBorder="1" applyProtection="1">
      <protection locked="0"/>
    </xf>
    <xf numFmtId="4" fontId="0" fillId="0" borderId="6" xfId="0" applyNumberFormat="1" applyFont="1" applyFill="1" applyBorder="1" applyProtection="1">
      <protection locked="0"/>
    </xf>
    <xf numFmtId="4" fontId="0" fillId="0" borderId="5" xfId="0" applyNumberFormat="1" applyFont="1" applyFill="1" applyBorder="1" applyProtection="1">
      <protection locked="0"/>
    </xf>
    <xf numFmtId="4" fontId="0" fillId="0" borderId="8" xfId="0" applyNumberFormat="1" applyFont="1" applyFill="1" applyBorder="1" applyProtection="1">
      <protection locked="0"/>
    </xf>
    <xf numFmtId="4" fontId="0" fillId="0" borderId="18" xfId="0" applyNumberFormat="1" applyFont="1" applyFill="1" applyBorder="1" applyProtection="1">
      <protection locked="0"/>
    </xf>
    <xf numFmtId="0" fontId="3" fillId="8" borderId="45" xfId="0" applyFont="1" applyFill="1" applyBorder="1" applyAlignment="1">
      <alignment horizontal="center" vertical="top"/>
    </xf>
    <xf numFmtId="0" fontId="3" fillId="8" borderId="29" xfId="0" applyFont="1" applyFill="1" applyBorder="1" applyAlignment="1">
      <alignment horizontal="center" vertical="top"/>
    </xf>
    <xf numFmtId="0" fontId="3" fillId="0" borderId="0" xfId="0" applyFont="1" applyFill="1" applyBorder="1" applyAlignment="1">
      <alignment horizontal="left" vertical="top" wrapText="1"/>
    </xf>
    <xf numFmtId="0" fontId="3" fillId="0" borderId="1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7" borderId="19" xfId="0" applyFont="1" applyFill="1" applyBorder="1" applyAlignment="1">
      <alignment horizontal="center" vertical="top"/>
    </xf>
    <xf numFmtId="0" fontId="3" fillId="7" borderId="41" xfId="0" applyFont="1" applyFill="1" applyBorder="1" applyAlignment="1">
      <alignment horizontal="center" vertical="top"/>
    </xf>
    <xf numFmtId="0" fontId="3" fillId="8" borderId="43" xfId="0" applyFont="1" applyFill="1" applyBorder="1" applyAlignment="1">
      <alignment horizontal="center" vertical="top"/>
    </xf>
    <xf numFmtId="0" fontId="3" fillId="8" borderId="27" xfId="0" applyFont="1" applyFill="1" applyBorder="1" applyAlignment="1">
      <alignment horizontal="center" vertical="top"/>
    </xf>
    <xf numFmtId="0" fontId="0" fillId="3" borderId="46" xfId="0" applyFont="1" applyFill="1" applyBorder="1" applyAlignment="1">
      <alignment horizontal="center" vertical="top"/>
    </xf>
    <xf numFmtId="0" fontId="0" fillId="3" borderId="47" xfId="0" applyFont="1" applyFill="1" applyBorder="1" applyAlignment="1">
      <alignment horizontal="center" vertical="top"/>
    </xf>
    <xf numFmtId="0" fontId="2" fillId="3" borderId="19"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0" fillId="3" borderId="10" xfId="0" applyFont="1" applyFill="1" applyBorder="1" applyAlignment="1">
      <alignment horizontal="center" vertical="top"/>
    </xf>
    <xf numFmtId="0" fontId="0" fillId="3" borderId="0" xfId="0" applyFont="1" applyFill="1" applyBorder="1" applyAlignment="1">
      <alignment horizontal="center" vertical="top"/>
    </xf>
    <xf numFmtId="0" fontId="0" fillId="3" borderId="39" xfId="0" applyFont="1" applyFill="1" applyBorder="1" applyAlignment="1">
      <alignment horizontal="center" vertical="top"/>
    </xf>
    <xf numFmtId="0" fontId="0" fillId="3" borderId="15" xfId="0" applyFont="1" applyFill="1" applyBorder="1" applyAlignment="1">
      <alignment horizontal="center" vertical="top"/>
    </xf>
    <xf numFmtId="0" fontId="0" fillId="3" borderId="35" xfId="0" applyFont="1" applyFill="1" applyBorder="1" applyAlignment="1">
      <alignment horizontal="center" vertical="top"/>
    </xf>
    <xf numFmtId="0" fontId="3" fillId="9" borderId="19" xfId="0" applyFont="1" applyFill="1" applyBorder="1" applyAlignment="1">
      <alignment horizontal="right" wrapText="1"/>
    </xf>
    <xf numFmtId="0" fontId="3" fillId="9" borderId="2" xfId="0" applyFont="1" applyFill="1" applyBorder="1" applyAlignment="1">
      <alignment horizontal="right" wrapText="1"/>
    </xf>
    <xf numFmtId="0" fontId="3" fillId="9" borderId="41" xfId="0" applyFont="1" applyFill="1" applyBorder="1" applyAlignment="1">
      <alignment horizontal="right" wrapText="1"/>
    </xf>
    <xf numFmtId="0" fontId="0" fillId="3" borderId="43" xfId="0" applyFont="1" applyFill="1" applyBorder="1" applyAlignment="1">
      <alignment horizontal="center"/>
    </xf>
    <xf numFmtId="0" fontId="0" fillId="3" borderId="28" xfId="0" applyFont="1" applyFill="1" applyBorder="1" applyAlignment="1">
      <alignment horizontal="center"/>
    </xf>
    <xf numFmtId="0" fontId="3" fillId="8" borderId="49" xfId="0" applyFont="1" applyFill="1" applyBorder="1" applyAlignment="1">
      <alignment horizontal="center" vertical="top"/>
    </xf>
    <xf numFmtId="0" fontId="3" fillId="8" borderId="32" xfId="0" applyFont="1" applyFill="1" applyBorder="1" applyAlignment="1">
      <alignment horizontal="center" vertical="top"/>
    </xf>
    <xf numFmtId="0" fontId="3" fillId="7" borderId="19" xfId="0" applyFont="1" applyFill="1" applyBorder="1" applyAlignment="1">
      <alignment horizontal="center" vertical="center"/>
    </xf>
    <xf numFmtId="0" fontId="3" fillId="7" borderId="41" xfId="0" applyFont="1" applyFill="1" applyBorder="1" applyAlignment="1">
      <alignment horizontal="center" vertical="center"/>
    </xf>
    <xf numFmtId="0" fontId="0" fillId="0" borderId="30" xfId="0" applyFont="1" applyFill="1" applyBorder="1" applyAlignment="1">
      <alignment horizontal="center"/>
    </xf>
    <xf numFmtId="0" fontId="0" fillId="0" borderId="34" xfId="0" applyFont="1" applyFill="1" applyBorder="1" applyAlignment="1">
      <alignment horizontal="center"/>
    </xf>
    <xf numFmtId="0" fontId="3" fillId="9" borderId="49" xfId="0" applyFont="1" applyFill="1" applyBorder="1" applyAlignment="1">
      <alignment horizontal="right" wrapText="1"/>
    </xf>
    <xf numFmtId="0" fontId="3" fillId="9" borderId="16" xfId="0" applyFont="1" applyFill="1" applyBorder="1" applyAlignment="1">
      <alignment horizontal="right" wrapText="1"/>
    </xf>
    <xf numFmtId="0" fontId="3" fillId="9" borderId="40" xfId="0" applyFont="1" applyFill="1" applyBorder="1" applyAlignment="1">
      <alignment horizontal="right" wrapText="1"/>
    </xf>
    <xf numFmtId="49" fontId="8" fillId="0" borderId="12" xfId="0" applyNumberFormat="1" applyFont="1" applyFill="1" applyBorder="1" applyAlignment="1" applyProtection="1">
      <alignment horizontal="justify" vertical="top" wrapText="1"/>
    </xf>
    <xf numFmtId="49" fontId="8" fillId="0" borderId="20" xfId="0" applyNumberFormat="1" applyFont="1" applyFill="1" applyBorder="1" applyAlignment="1" applyProtection="1">
      <alignment horizontal="justify" vertical="top" wrapText="1"/>
    </xf>
    <xf numFmtId="49" fontId="8" fillId="0" borderId="29" xfId="0" applyNumberFormat="1" applyFont="1" applyFill="1" applyBorder="1" applyAlignment="1" applyProtection="1">
      <alignment horizontal="justify" vertical="top" wrapText="1"/>
    </xf>
    <xf numFmtId="0" fontId="0" fillId="0" borderId="42" xfId="0" applyFont="1" applyBorder="1" applyAlignment="1">
      <alignment horizontal="justify" vertical="center" wrapText="1"/>
    </xf>
    <xf numFmtId="0" fontId="7" fillId="0" borderId="0" xfId="0" applyFont="1" applyAlignment="1">
      <alignment horizontal="left" vertical="center"/>
    </xf>
    <xf numFmtId="49" fontId="1" fillId="0" borderId="12" xfId="0" applyNumberFormat="1" applyFont="1" applyFill="1" applyBorder="1" applyAlignment="1" applyProtection="1">
      <alignment horizontal="justify" vertical="top" wrapText="1"/>
    </xf>
    <xf numFmtId="49" fontId="1" fillId="0" borderId="20" xfId="0" applyNumberFormat="1" applyFont="1" applyFill="1" applyBorder="1" applyAlignment="1" applyProtection="1">
      <alignment horizontal="justify" vertical="top" wrapText="1"/>
    </xf>
    <xf numFmtId="49" fontId="1" fillId="0" borderId="29" xfId="0" applyNumberFormat="1" applyFont="1" applyFill="1" applyBorder="1" applyAlignment="1" applyProtection="1">
      <alignment horizontal="justify" vertical="top" wrapText="1"/>
    </xf>
    <xf numFmtId="0" fontId="1" fillId="0" borderId="20" xfId="0" applyFont="1" applyBorder="1" applyAlignment="1" applyProtection="1">
      <alignment horizontal="justify" vertical="center" wrapText="1"/>
    </xf>
  </cellXfs>
  <cellStyles count="1">
    <cellStyle name="Navadno" xfId="0" builtinId="0"/>
  </cellStyles>
  <dxfs count="0"/>
  <tableStyles count="0" defaultTableStyle="TableStyleMedium2" defaultPivotStyle="PivotStyleLight16"/>
  <colors>
    <mruColors>
      <color rgb="FFFF99CC"/>
      <color rgb="FFCC99FF"/>
      <color rgb="FFFFCC66"/>
      <color rgb="FF99CCFF"/>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2"/>
  <sheetViews>
    <sheetView tabSelected="1" view="pageBreakPreview" zoomScale="115" zoomScaleNormal="100" zoomScaleSheetLayoutView="115" workbookViewId="0">
      <selection activeCell="E52" sqref="E52"/>
    </sheetView>
  </sheetViews>
  <sheetFormatPr defaultColWidth="8.85546875" defaultRowHeight="15" x14ac:dyDescent="0.25"/>
  <cols>
    <col min="1" max="1" width="2.7109375" style="10" customWidth="1"/>
    <col min="2" max="2" width="4.42578125" style="10" customWidth="1"/>
    <col min="3" max="3" width="46.140625" style="119" customWidth="1"/>
    <col min="4" max="4" width="6.7109375" style="10" customWidth="1"/>
    <col min="5" max="5" width="8.7109375" style="10" customWidth="1"/>
    <col min="6" max="6" width="10.85546875" style="10" customWidth="1"/>
    <col min="7" max="7" width="11.85546875" style="10" customWidth="1"/>
    <col min="8" max="8" width="17.5703125" style="10" customWidth="1"/>
    <col min="9" max="9" width="8.85546875" style="10"/>
    <col min="10" max="10" width="42.7109375" style="10" customWidth="1"/>
    <col min="11" max="11" width="14.85546875" style="10" customWidth="1"/>
    <col min="12" max="12" width="32.140625" style="10" bestFit="1" customWidth="1"/>
    <col min="13" max="13" width="22" style="10" bestFit="1" customWidth="1"/>
    <col min="14" max="14" width="36.140625" style="10" bestFit="1" customWidth="1"/>
    <col min="15" max="15" width="23.5703125" style="10" bestFit="1" customWidth="1"/>
    <col min="16" max="16" width="20.5703125" style="10" bestFit="1" customWidth="1"/>
    <col min="17" max="16384" width="8.85546875" style="10"/>
  </cols>
  <sheetData>
    <row r="1" spans="1:9" s="2" customFormat="1" x14ac:dyDescent="0.25">
      <c r="A1" s="110" t="s">
        <v>106</v>
      </c>
      <c r="B1" s="110"/>
      <c r="C1" s="126"/>
      <c r="F1" s="3"/>
      <c r="G1" s="4"/>
      <c r="I1" s="5"/>
    </row>
    <row r="2" spans="1:9" s="2" customFormat="1" x14ac:dyDescent="0.25">
      <c r="A2" s="107"/>
      <c r="B2" s="107"/>
      <c r="C2" s="127"/>
      <c r="F2" s="3"/>
      <c r="G2" s="4"/>
      <c r="I2" s="5"/>
    </row>
    <row r="3" spans="1:9" s="2" customFormat="1" x14ac:dyDescent="0.25">
      <c r="A3" s="6" t="s">
        <v>22</v>
      </c>
      <c r="B3" s="6"/>
      <c r="C3" s="127"/>
      <c r="F3" s="3"/>
      <c r="G3" s="4"/>
      <c r="I3" s="5"/>
    </row>
    <row r="4" spans="1:9" s="2" customFormat="1" ht="42.75" customHeight="1" x14ac:dyDescent="0.25">
      <c r="A4" s="159" t="s">
        <v>96</v>
      </c>
      <c r="B4" s="159"/>
      <c r="C4" s="159"/>
      <c r="D4" s="159"/>
      <c r="E4" s="159"/>
      <c r="F4" s="159"/>
      <c r="G4" s="159"/>
      <c r="I4" s="5"/>
    </row>
    <row r="5" spans="1:9" s="2" customFormat="1" ht="15.75" thickBot="1" x14ac:dyDescent="0.3">
      <c r="A5" s="7"/>
      <c r="B5" s="7"/>
      <c r="C5" s="128"/>
      <c r="F5" s="3"/>
      <c r="I5" s="5"/>
    </row>
    <row r="6" spans="1:9" ht="30.75" thickBot="1" x14ac:dyDescent="0.3">
      <c r="A6" s="160" t="s">
        <v>23</v>
      </c>
      <c r="B6" s="161"/>
      <c r="C6" s="8" t="s">
        <v>21</v>
      </c>
      <c r="D6" s="9" t="s">
        <v>0</v>
      </c>
      <c r="E6" s="9" t="s">
        <v>1</v>
      </c>
      <c r="F6" s="9" t="s">
        <v>2</v>
      </c>
      <c r="G6" s="108" t="s">
        <v>3</v>
      </c>
    </row>
    <row r="7" spans="1:9" s="1" customFormat="1" ht="30.75" thickBot="1" x14ac:dyDescent="0.3">
      <c r="A7" s="162" t="s">
        <v>19</v>
      </c>
      <c r="B7" s="163"/>
      <c r="C7" s="98" t="s">
        <v>62</v>
      </c>
      <c r="D7" s="20"/>
      <c r="E7" s="20"/>
      <c r="F7" s="21"/>
      <c r="G7" s="22"/>
    </row>
    <row r="8" spans="1:9" ht="60" x14ac:dyDescent="0.25">
      <c r="A8" s="164" t="s">
        <v>4</v>
      </c>
      <c r="B8" s="165"/>
      <c r="C8" s="87" t="s">
        <v>90</v>
      </c>
      <c r="D8" s="59"/>
      <c r="E8" s="59"/>
      <c r="F8" s="60"/>
      <c r="G8" s="61"/>
    </row>
    <row r="9" spans="1:9" ht="25.5" x14ac:dyDescent="0.25">
      <c r="A9" s="62"/>
      <c r="B9" s="114" t="s">
        <v>25</v>
      </c>
      <c r="C9" s="125" t="s">
        <v>91</v>
      </c>
      <c r="D9" s="63" t="s">
        <v>63</v>
      </c>
      <c r="E9" s="64">
        <v>6.5</v>
      </c>
      <c r="F9" s="65"/>
      <c r="G9" s="66">
        <f>E9*F9</f>
        <v>0</v>
      </c>
    </row>
    <row r="10" spans="1:9" ht="25.5" x14ac:dyDescent="0.25">
      <c r="A10" s="62"/>
      <c r="B10" s="114" t="s">
        <v>26</v>
      </c>
      <c r="C10" s="112" t="s">
        <v>64</v>
      </c>
      <c r="D10" s="67" t="s">
        <v>63</v>
      </c>
      <c r="E10" s="68">
        <v>5</v>
      </c>
      <c r="F10" s="69"/>
      <c r="G10" s="70">
        <f t="shared" ref="G10:G11" si="0">E10*F10</f>
        <v>0</v>
      </c>
    </row>
    <row r="11" spans="1:9" ht="25.5" x14ac:dyDescent="0.25">
      <c r="A11" s="62"/>
      <c r="B11" s="114" t="s">
        <v>27</v>
      </c>
      <c r="C11" s="111" t="s">
        <v>65</v>
      </c>
      <c r="D11" s="67" t="s">
        <v>63</v>
      </c>
      <c r="E11" s="68">
        <v>5</v>
      </c>
      <c r="F11" s="69"/>
      <c r="G11" s="70">
        <f t="shared" si="0"/>
        <v>0</v>
      </c>
    </row>
    <row r="12" spans="1:9" ht="45.75" thickBot="1" x14ac:dyDescent="0.3">
      <c r="A12" s="157" t="s">
        <v>6</v>
      </c>
      <c r="B12" s="158"/>
      <c r="C12" s="71" t="s">
        <v>47</v>
      </c>
      <c r="D12" s="72"/>
      <c r="E12" s="72"/>
      <c r="F12" s="73"/>
      <c r="G12" s="74"/>
    </row>
    <row r="13" spans="1:9" ht="15.75" thickBot="1" x14ac:dyDescent="0.3">
      <c r="A13" s="166"/>
      <c r="B13" s="167"/>
      <c r="C13" s="168" t="s">
        <v>66</v>
      </c>
      <c r="D13" s="169"/>
      <c r="E13" s="169"/>
      <c r="F13" s="169"/>
      <c r="G13" s="170"/>
    </row>
    <row r="14" spans="1:9" ht="12.75" customHeight="1" x14ac:dyDescent="0.25">
      <c r="A14" s="62"/>
      <c r="B14" s="57" t="s">
        <v>25</v>
      </c>
      <c r="C14" s="111" t="s">
        <v>67</v>
      </c>
      <c r="D14" s="63" t="s">
        <v>5</v>
      </c>
      <c r="E14" s="75">
        <v>2</v>
      </c>
      <c r="F14" s="65"/>
      <c r="G14" s="66">
        <f>E14*F14</f>
        <v>0</v>
      </c>
    </row>
    <row r="15" spans="1:9" ht="12.75" customHeight="1" x14ac:dyDescent="0.25">
      <c r="A15" s="62"/>
      <c r="B15" s="57" t="s">
        <v>26</v>
      </c>
      <c r="C15" s="112" t="s">
        <v>68</v>
      </c>
      <c r="D15" s="67" t="s">
        <v>5</v>
      </c>
      <c r="E15" s="76">
        <v>6</v>
      </c>
      <c r="F15" s="69"/>
      <c r="G15" s="70">
        <f t="shared" ref="G15:G16" si="1">E15*F15</f>
        <v>0</v>
      </c>
    </row>
    <row r="16" spans="1:9" ht="26.25" thickBot="1" x14ac:dyDescent="0.3">
      <c r="A16" s="62"/>
      <c r="B16" s="57" t="s">
        <v>27</v>
      </c>
      <c r="C16" s="111" t="s">
        <v>69</v>
      </c>
      <c r="D16" s="67" t="s">
        <v>5</v>
      </c>
      <c r="E16" s="76">
        <v>3</v>
      </c>
      <c r="F16" s="69"/>
      <c r="G16" s="70">
        <f t="shared" si="1"/>
        <v>0</v>
      </c>
    </row>
    <row r="17" spans="1:8" ht="15.75" thickBot="1" x14ac:dyDescent="0.3">
      <c r="A17" s="171"/>
      <c r="B17" s="172"/>
      <c r="C17" s="77" t="s">
        <v>7</v>
      </c>
      <c r="D17" s="78"/>
      <c r="E17" s="78"/>
      <c r="F17" s="78"/>
      <c r="G17" s="79">
        <f>SUM(G14:G16)</f>
        <v>0</v>
      </c>
    </row>
    <row r="18" spans="1:8" ht="15.75" thickBot="1" x14ac:dyDescent="0.3">
      <c r="A18" s="171"/>
      <c r="B18" s="172"/>
      <c r="C18" s="168" t="s">
        <v>70</v>
      </c>
      <c r="D18" s="169"/>
      <c r="E18" s="169"/>
      <c r="F18" s="169"/>
      <c r="G18" s="170"/>
    </row>
    <row r="19" spans="1:8" ht="12.75" customHeight="1" x14ac:dyDescent="0.25">
      <c r="A19" s="62"/>
      <c r="B19" s="57" t="s">
        <v>25</v>
      </c>
      <c r="C19" s="111" t="s">
        <v>67</v>
      </c>
      <c r="D19" s="63" t="s">
        <v>5</v>
      </c>
      <c r="E19" s="75">
        <v>2</v>
      </c>
      <c r="F19" s="65"/>
      <c r="G19" s="66">
        <f>E19*F19</f>
        <v>0</v>
      </c>
    </row>
    <row r="20" spans="1:8" ht="12.75" customHeight="1" x14ac:dyDescent="0.25">
      <c r="A20" s="62"/>
      <c r="B20" s="57" t="s">
        <v>26</v>
      </c>
      <c r="C20" s="112" t="s">
        <v>68</v>
      </c>
      <c r="D20" s="67" t="s">
        <v>5</v>
      </c>
      <c r="E20" s="76">
        <v>6</v>
      </c>
      <c r="F20" s="69"/>
      <c r="G20" s="70">
        <f t="shared" ref="G20:G21" si="2">E20*F20</f>
        <v>0</v>
      </c>
    </row>
    <row r="21" spans="1:8" ht="26.25" thickBot="1" x14ac:dyDescent="0.3">
      <c r="A21" s="62"/>
      <c r="B21" s="57" t="s">
        <v>27</v>
      </c>
      <c r="C21" s="111" t="s">
        <v>69</v>
      </c>
      <c r="D21" s="67" t="s">
        <v>5</v>
      </c>
      <c r="E21" s="76">
        <v>3</v>
      </c>
      <c r="F21" s="69"/>
      <c r="G21" s="70">
        <f t="shared" si="2"/>
        <v>0</v>
      </c>
    </row>
    <row r="22" spans="1:8" ht="15.75" thickBot="1" x14ac:dyDescent="0.3">
      <c r="A22" s="171"/>
      <c r="B22" s="173"/>
      <c r="C22" s="80" t="s">
        <v>7</v>
      </c>
      <c r="D22" s="78"/>
      <c r="E22" s="78"/>
      <c r="F22" s="78"/>
      <c r="G22" s="79">
        <f>SUM(G19:G21)</f>
        <v>0</v>
      </c>
    </row>
    <row r="23" spans="1:8" ht="15.75" customHeight="1" thickBot="1" x14ac:dyDescent="0.3">
      <c r="A23" s="171"/>
      <c r="B23" s="173"/>
      <c r="C23" s="168" t="s">
        <v>71</v>
      </c>
      <c r="D23" s="169"/>
      <c r="E23" s="169"/>
      <c r="F23" s="169"/>
      <c r="G23" s="170"/>
    </row>
    <row r="24" spans="1:8" s="119" customFormat="1" ht="12.75" customHeight="1" x14ac:dyDescent="0.25">
      <c r="A24" s="113"/>
      <c r="B24" s="114" t="s">
        <v>25</v>
      </c>
      <c r="C24" s="111" t="s">
        <v>67</v>
      </c>
      <c r="D24" s="115" t="s">
        <v>5</v>
      </c>
      <c r="E24" s="116">
        <v>2</v>
      </c>
      <c r="F24" s="117"/>
      <c r="G24" s="118">
        <f>E24*F24</f>
        <v>0</v>
      </c>
    </row>
    <row r="25" spans="1:8" s="119" customFormat="1" ht="12.75" customHeight="1" x14ac:dyDescent="0.25">
      <c r="A25" s="113"/>
      <c r="B25" s="114" t="s">
        <v>26</v>
      </c>
      <c r="C25" s="112" t="s">
        <v>68</v>
      </c>
      <c r="D25" s="120" t="s">
        <v>5</v>
      </c>
      <c r="E25" s="121">
        <v>6</v>
      </c>
      <c r="F25" s="122"/>
      <c r="G25" s="123">
        <f t="shared" ref="G25:G26" si="3">E25*F25</f>
        <v>0</v>
      </c>
    </row>
    <row r="26" spans="1:8" s="119" customFormat="1" ht="26.25" thickBot="1" x14ac:dyDescent="0.3">
      <c r="A26" s="113"/>
      <c r="B26" s="57" t="s">
        <v>27</v>
      </c>
      <c r="C26" s="111" t="s">
        <v>69</v>
      </c>
      <c r="D26" s="120" t="s">
        <v>5</v>
      </c>
      <c r="E26" s="121">
        <v>3</v>
      </c>
      <c r="F26" s="122"/>
      <c r="G26" s="123">
        <f t="shared" si="3"/>
        <v>0</v>
      </c>
    </row>
    <row r="27" spans="1:8" ht="15.75" thickBot="1" x14ac:dyDescent="0.3">
      <c r="A27" s="171"/>
      <c r="B27" s="173"/>
      <c r="C27" s="80" t="s">
        <v>8</v>
      </c>
      <c r="D27" s="81"/>
      <c r="E27" s="78"/>
      <c r="F27" s="82"/>
      <c r="G27" s="79">
        <f>SUM(G24:G26)</f>
        <v>0</v>
      </c>
    </row>
    <row r="28" spans="1:8" ht="15.75" thickBot="1" x14ac:dyDescent="0.3">
      <c r="A28" s="174"/>
      <c r="B28" s="175"/>
      <c r="C28" s="83" t="s">
        <v>72</v>
      </c>
      <c r="D28" s="84"/>
      <c r="E28" s="84"/>
      <c r="F28" s="85"/>
      <c r="G28" s="86">
        <f>G22+G17+G27</f>
        <v>0</v>
      </c>
    </row>
    <row r="29" spans="1:8" ht="63" customHeight="1" x14ac:dyDescent="0.25">
      <c r="A29" s="164" t="s">
        <v>9</v>
      </c>
      <c r="B29" s="165"/>
      <c r="C29" s="151" t="s">
        <v>73</v>
      </c>
      <c r="D29" s="59" t="s">
        <v>5</v>
      </c>
      <c r="E29" s="59">
        <v>3</v>
      </c>
      <c r="F29" s="152"/>
      <c r="G29" s="61">
        <f>E29*F29</f>
        <v>0</v>
      </c>
    </row>
    <row r="30" spans="1:8" ht="49.5" customHeight="1" x14ac:dyDescent="0.25">
      <c r="A30" s="157" t="s">
        <v>10</v>
      </c>
      <c r="B30" s="158"/>
      <c r="C30" s="87" t="s">
        <v>74</v>
      </c>
      <c r="D30" s="88" t="s">
        <v>5</v>
      </c>
      <c r="E30" s="88">
        <v>3</v>
      </c>
      <c r="F30" s="152"/>
      <c r="G30" s="61">
        <f>E30*F30</f>
        <v>0</v>
      </c>
    </row>
    <row r="31" spans="1:8" x14ac:dyDescent="0.25">
      <c r="A31" s="157" t="s">
        <v>11</v>
      </c>
      <c r="B31" s="158"/>
      <c r="C31" s="87" t="s">
        <v>75</v>
      </c>
      <c r="D31" s="88" t="s">
        <v>5</v>
      </c>
      <c r="E31" s="88">
        <v>3</v>
      </c>
      <c r="F31" s="152"/>
      <c r="G31" s="61">
        <f>E31*F31</f>
        <v>0</v>
      </c>
      <c r="H31" s="89"/>
    </row>
    <row r="32" spans="1:8" ht="15.75" thickBot="1" x14ac:dyDescent="0.3">
      <c r="A32" s="157" t="s">
        <v>12</v>
      </c>
      <c r="B32" s="158"/>
      <c r="C32" s="71" t="s">
        <v>76</v>
      </c>
      <c r="D32" s="72"/>
      <c r="E32" s="72"/>
      <c r="F32" s="73"/>
      <c r="G32" s="74"/>
    </row>
    <row r="33" spans="1:8" ht="26.25" customHeight="1" x14ac:dyDescent="0.25">
      <c r="A33" s="11"/>
      <c r="B33" s="57" t="s">
        <v>25</v>
      </c>
      <c r="C33" s="111" t="s">
        <v>92</v>
      </c>
      <c r="D33" s="63" t="s">
        <v>5</v>
      </c>
      <c r="E33" s="75">
        <v>3</v>
      </c>
      <c r="F33" s="65"/>
      <c r="G33" s="66">
        <f>E33*F33</f>
        <v>0</v>
      </c>
    </row>
    <row r="34" spans="1:8" ht="26.25" customHeight="1" x14ac:dyDescent="0.25">
      <c r="A34" s="11"/>
      <c r="B34" s="57" t="s">
        <v>26</v>
      </c>
      <c r="C34" s="111" t="s">
        <v>102</v>
      </c>
      <c r="D34" s="67" t="s">
        <v>5</v>
      </c>
      <c r="E34" s="76">
        <v>3</v>
      </c>
      <c r="F34" s="69"/>
      <c r="G34" s="70">
        <f t="shared" ref="G34:G37" si="4">E34*F34</f>
        <v>0</v>
      </c>
    </row>
    <row r="35" spans="1:8" ht="26.25" customHeight="1" x14ac:dyDescent="0.25">
      <c r="A35" s="11"/>
      <c r="B35" s="57" t="s">
        <v>27</v>
      </c>
      <c r="C35" s="124" t="s">
        <v>103</v>
      </c>
      <c r="D35" s="90" t="s">
        <v>5</v>
      </c>
      <c r="E35" s="91">
        <v>3</v>
      </c>
      <c r="F35" s="92"/>
      <c r="G35" s="93">
        <f t="shared" si="4"/>
        <v>0</v>
      </c>
    </row>
    <row r="36" spans="1:8" ht="38.25" x14ac:dyDescent="0.25">
      <c r="A36" s="11"/>
      <c r="B36" s="57" t="s">
        <v>28</v>
      </c>
      <c r="C36" s="111" t="s">
        <v>77</v>
      </c>
      <c r="D36" s="67" t="s">
        <v>5</v>
      </c>
      <c r="E36" s="76">
        <v>3</v>
      </c>
      <c r="F36" s="69"/>
      <c r="G36" s="70">
        <f t="shared" si="4"/>
        <v>0</v>
      </c>
    </row>
    <row r="37" spans="1:8" ht="26.25" thickBot="1" x14ac:dyDescent="0.3">
      <c r="A37" s="11"/>
      <c r="B37" s="57" t="s">
        <v>29</v>
      </c>
      <c r="C37" s="111" t="s">
        <v>78</v>
      </c>
      <c r="D37" s="67" t="s">
        <v>5</v>
      </c>
      <c r="E37" s="76">
        <v>1</v>
      </c>
      <c r="F37" s="69"/>
      <c r="G37" s="70">
        <f t="shared" si="4"/>
        <v>0</v>
      </c>
    </row>
    <row r="38" spans="1:8" ht="15.75" thickBot="1" x14ac:dyDescent="0.3">
      <c r="A38" s="179"/>
      <c r="B38" s="180"/>
      <c r="C38" s="83" t="s">
        <v>79</v>
      </c>
      <c r="D38" s="84"/>
      <c r="E38" s="84"/>
      <c r="F38" s="85"/>
      <c r="G38" s="86">
        <f>SUM(G33:G37)</f>
        <v>0</v>
      </c>
    </row>
    <row r="39" spans="1:8" ht="45.75" thickBot="1" x14ac:dyDescent="0.3">
      <c r="A39" s="181" t="s">
        <v>13</v>
      </c>
      <c r="B39" s="182"/>
      <c r="C39" s="87" t="s">
        <v>80</v>
      </c>
      <c r="D39" s="88" t="s">
        <v>5</v>
      </c>
      <c r="E39" s="88">
        <v>3</v>
      </c>
      <c r="F39" s="152"/>
      <c r="G39" s="61">
        <f>E39*F39</f>
        <v>0</v>
      </c>
    </row>
    <row r="40" spans="1:8" s="13" customFormat="1" ht="26.25" customHeight="1" thickBot="1" x14ac:dyDescent="0.3">
      <c r="A40" s="176" t="s">
        <v>81</v>
      </c>
      <c r="B40" s="177"/>
      <c r="C40" s="178"/>
      <c r="D40" s="94"/>
      <c r="E40" s="95"/>
      <c r="F40" s="96"/>
      <c r="G40" s="97">
        <f>G28+G29+G30+G31+G39+G38+G9+G10+G11</f>
        <v>0</v>
      </c>
      <c r="H40" s="58"/>
    </row>
    <row r="41" spans="1:8" s="12" customFormat="1" ht="15.75" thickBot="1" x14ac:dyDescent="0.3">
      <c r="A41" s="14"/>
      <c r="B41" s="15"/>
      <c r="C41" s="129"/>
      <c r="D41" s="16"/>
      <c r="E41" s="17"/>
      <c r="F41" s="18"/>
      <c r="G41" s="19"/>
      <c r="H41" s="58"/>
    </row>
    <row r="42" spans="1:8" ht="60.75" thickBot="1" x14ac:dyDescent="0.3">
      <c r="A42" s="183" t="s">
        <v>20</v>
      </c>
      <c r="B42" s="184"/>
      <c r="C42" s="98" t="s">
        <v>93</v>
      </c>
      <c r="D42" s="20"/>
      <c r="E42" s="20"/>
      <c r="F42" s="21"/>
      <c r="G42" s="22"/>
    </row>
    <row r="43" spans="1:8" x14ac:dyDescent="0.25">
      <c r="A43" s="23"/>
      <c r="B43" s="24" t="s">
        <v>25</v>
      </c>
      <c r="C43" s="99" t="s">
        <v>82</v>
      </c>
      <c r="D43" s="100" t="s">
        <v>5</v>
      </c>
      <c r="E43" s="101">
        <v>1</v>
      </c>
      <c r="F43" s="153"/>
      <c r="G43" s="102">
        <f t="shared" ref="G43:G62" si="5">E43*F43</f>
        <v>0</v>
      </c>
    </row>
    <row r="44" spans="1:8" ht="30" x14ac:dyDescent="0.25">
      <c r="A44" s="23"/>
      <c r="B44" s="24" t="s">
        <v>26</v>
      </c>
      <c r="C44" s="99" t="s">
        <v>88</v>
      </c>
      <c r="D44" s="100" t="s">
        <v>5</v>
      </c>
      <c r="E44" s="101">
        <v>1</v>
      </c>
      <c r="F44" s="153"/>
      <c r="G44" s="102">
        <f t="shared" si="5"/>
        <v>0</v>
      </c>
    </row>
    <row r="45" spans="1:8" s="12" customFormat="1" ht="15" customHeight="1" x14ac:dyDescent="0.25">
      <c r="A45" s="23"/>
      <c r="B45" s="24" t="s">
        <v>27</v>
      </c>
      <c r="C45" s="130" t="s">
        <v>107</v>
      </c>
      <c r="D45" s="100" t="s">
        <v>5</v>
      </c>
      <c r="E45" s="103">
        <v>1</v>
      </c>
      <c r="F45" s="154"/>
      <c r="G45" s="104">
        <f t="shared" si="5"/>
        <v>0</v>
      </c>
    </row>
    <row r="46" spans="1:8" s="12" customFormat="1" x14ac:dyDescent="0.25">
      <c r="A46" s="23"/>
      <c r="B46" s="24" t="s">
        <v>28</v>
      </c>
      <c r="C46" s="105" t="s">
        <v>61</v>
      </c>
      <c r="D46" s="100" t="s">
        <v>5</v>
      </c>
      <c r="E46" s="103">
        <v>1</v>
      </c>
      <c r="F46" s="154"/>
      <c r="G46" s="104">
        <f t="shared" si="5"/>
        <v>0</v>
      </c>
    </row>
    <row r="47" spans="1:8" s="12" customFormat="1" x14ac:dyDescent="0.25">
      <c r="A47" s="23"/>
      <c r="B47" s="24" t="s">
        <v>29</v>
      </c>
      <c r="C47" s="105" t="s">
        <v>60</v>
      </c>
      <c r="D47" s="100" t="s">
        <v>5</v>
      </c>
      <c r="E47" s="103">
        <v>1</v>
      </c>
      <c r="F47" s="154"/>
      <c r="G47" s="104">
        <f t="shared" si="5"/>
        <v>0</v>
      </c>
    </row>
    <row r="48" spans="1:8" s="12" customFormat="1" ht="132" customHeight="1" x14ac:dyDescent="0.25">
      <c r="A48" s="23"/>
      <c r="B48" s="24" t="s">
        <v>30</v>
      </c>
      <c r="C48" s="109" t="s">
        <v>101</v>
      </c>
      <c r="D48" s="100" t="s">
        <v>5</v>
      </c>
      <c r="E48" s="103">
        <v>1</v>
      </c>
      <c r="F48" s="154"/>
      <c r="G48" s="104">
        <f t="shared" si="5"/>
        <v>0</v>
      </c>
    </row>
    <row r="49" spans="1:9" s="12" customFormat="1" ht="28.5" customHeight="1" x14ac:dyDescent="0.25">
      <c r="A49" s="23"/>
      <c r="B49" s="24" t="s">
        <v>31</v>
      </c>
      <c r="C49" s="105" t="s">
        <v>59</v>
      </c>
      <c r="D49" s="100" t="s">
        <v>5</v>
      </c>
      <c r="E49" s="103">
        <v>1</v>
      </c>
      <c r="F49" s="154"/>
      <c r="G49" s="104">
        <f t="shared" si="5"/>
        <v>0</v>
      </c>
    </row>
    <row r="50" spans="1:9" s="12" customFormat="1" x14ac:dyDescent="0.25">
      <c r="A50" s="23"/>
      <c r="B50" s="24" t="s">
        <v>32</v>
      </c>
      <c r="C50" s="105" t="s">
        <v>49</v>
      </c>
      <c r="D50" s="100" t="s">
        <v>5</v>
      </c>
      <c r="E50" s="103">
        <v>1</v>
      </c>
      <c r="F50" s="154"/>
      <c r="G50" s="104">
        <f t="shared" si="5"/>
        <v>0</v>
      </c>
    </row>
    <row r="51" spans="1:9" x14ac:dyDescent="0.25">
      <c r="A51" s="23"/>
      <c r="B51" s="24" t="s">
        <v>33</v>
      </c>
      <c r="C51" s="105" t="s">
        <v>51</v>
      </c>
      <c r="D51" s="100" t="s">
        <v>5</v>
      </c>
      <c r="E51" s="103">
        <v>1</v>
      </c>
      <c r="F51" s="154"/>
      <c r="G51" s="104">
        <f t="shared" si="5"/>
        <v>0</v>
      </c>
    </row>
    <row r="52" spans="1:9" s="2" customFormat="1" ht="45" x14ac:dyDescent="0.25">
      <c r="A52" s="23"/>
      <c r="B52" s="24" t="s">
        <v>34</v>
      </c>
      <c r="C52" s="105" t="s">
        <v>52</v>
      </c>
      <c r="D52" s="100" t="s">
        <v>5</v>
      </c>
      <c r="E52" s="103">
        <v>1</v>
      </c>
      <c r="F52" s="154"/>
      <c r="G52" s="104">
        <f>E52*F52</f>
        <v>0</v>
      </c>
      <c r="I52" s="5"/>
    </row>
    <row r="53" spans="1:9" s="2" customFormat="1" x14ac:dyDescent="0.25">
      <c r="A53" s="23"/>
      <c r="B53" s="24" t="s">
        <v>35</v>
      </c>
      <c r="C53" s="105" t="s">
        <v>58</v>
      </c>
      <c r="D53" s="100" t="s">
        <v>5</v>
      </c>
      <c r="E53" s="103">
        <v>1</v>
      </c>
      <c r="F53" s="154"/>
      <c r="G53" s="104">
        <f t="shared" si="5"/>
        <v>0</v>
      </c>
      <c r="I53" s="5"/>
    </row>
    <row r="54" spans="1:9" s="2" customFormat="1" ht="14.25" customHeight="1" x14ac:dyDescent="0.25">
      <c r="A54" s="23"/>
      <c r="B54" s="24" t="s">
        <v>36</v>
      </c>
      <c r="C54" s="105" t="s">
        <v>57</v>
      </c>
      <c r="D54" s="100" t="s">
        <v>5</v>
      </c>
      <c r="E54" s="103">
        <v>1</v>
      </c>
      <c r="F54" s="154"/>
      <c r="G54" s="104">
        <f t="shared" si="5"/>
        <v>0</v>
      </c>
      <c r="I54" s="5"/>
    </row>
    <row r="55" spans="1:9" s="2" customFormat="1" x14ac:dyDescent="0.25">
      <c r="A55" s="23"/>
      <c r="B55" s="24" t="s">
        <v>37</v>
      </c>
      <c r="C55" s="105" t="s">
        <v>97</v>
      </c>
      <c r="D55" s="100" t="s">
        <v>5</v>
      </c>
      <c r="E55" s="103">
        <v>1</v>
      </c>
      <c r="F55" s="154"/>
      <c r="G55" s="104">
        <f t="shared" si="5"/>
        <v>0</v>
      </c>
      <c r="I55" s="5"/>
    </row>
    <row r="56" spans="1:9" s="2" customFormat="1" x14ac:dyDescent="0.25">
      <c r="A56" s="185"/>
      <c r="B56" s="24" t="s">
        <v>38</v>
      </c>
      <c r="C56" s="105" t="s">
        <v>56</v>
      </c>
      <c r="D56" s="100" t="s">
        <v>5</v>
      </c>
      <c r="E56" s="103">
        <v>1</v>
      </c>
      <c r="F56" s="154"/>
      <c r="G56" s="104">
        <f t="shared" si="5"/>
        <v>0</v>
      </c>
      <c r="I56" s="5"/>
    </row>
    <row r="57" spans="1:9" s="2" customFormat="1" x14ac:dyDescent="0.25">
      <c r="A57" s="185"/>
      <c r="B57" s="141" t="s">
        <v>39</v>
      </c>
      <c r="C57" s="105" t="s">
        <v>54</v>
      </c>
      <c r="D57" s="140" t="s">
        <v>5</v>
      </c>
      <c r="E57" s="103">
        <v>1</v>
      </c>
      <c r="F57" s="155"/>
      <c r="G57" s="104">
        <f t="shared" si="5"/>
        <v>0</v>
      </c>
      <c r="I57" s="5"/>
    </row>
    <row r="58" spans="1:9" s="2" customFormat="1" x14ac:dyDescent="0.25">
      <c r="A58" s="185"/>
      <c r="B58" s="24" t="s">
        <v>40</v>
      </c>
      <c r="C58" s="105" t="s">
        <v>55</v>
      </c>
      <c r="D58" s="100" t="s">
        <v>5</v>
      </c>
      <c r="E58" s="103">
        <v>1</v>
      </c>
      <c r="F58" s="155"/>
      <c r="G58" s="104">
        <f t="shared" si="5"/>
        <v>0</v>
      </c>
      <c r="I58" s="5"/>
    </row>
    <row r="59" spans="1:9" s="2" customFormat="1" x14ac:dyDescent="0.25">
      <c r="A59" s="185"/>
      <c r="B59" s="24" t="s">
        <v>41</v>
      </c>
      <c r="C59" s="105" t="s">
        <v>48</v>
      </c>
      <c r="D59" s="100" t="s">
        <v>5</v>
      </c>
      <c r="E59" s="103">
        <v>1</v>
      </c>
      <c r="F59" s="155"/>
      <c r="G59" s="104">
        <f t="shared" si="5"/>
        <v>0</v>
      </c>
      <c r="I59" s="5"/>
    </row>
    <row r="60" spans="1:9" s="2" customFormat="1" ht="30" x14ac:dyDescent="0.25">
      <c r="A60" s="185"/>
      <c r="B60" s="24" t="s">
        <v>42</v>
      </c>
      <c r="C60" s="105" t="s">
        <v>83</v>
      </c>
      <c r="D60" s="100" t="s">
        <v>5</v>
      </c>
      <c r="E60" s="103">
        <v>1</v>
      </c>
      <c r="F60" s="155"/>
      <c r="G60" s="104">
        <f t="shared" si="5"/>
        <v>0</v>
      </c>
      <c r="I60" s="5"/>
    </row>
    <row r="61" spans="1:9" s="2" customFormat="1" ht="15" customHeight="1" x14ac:dyDescent="0.25">
      <c r="A61" s="185"/>
      <c r="B61" s="24" t="s">
        <v>43</v>
      </c>
      <c r="C61" s="105" t="s">
        <v>53</v>
      </c>
      <c r="D61" s="100" t="s">
        <v>5</v>
      </c>
      <c r="E61" s="103">
        <v>1</v>
      </c>
      <c r="F61" s="155"/>
      <c r="G61" s="104">
        <f t="shared" si="5"/>
        <v>0</v>
      </c>
      <c r="I61" s="5"/>
    </row>
    <row r="62" spans="1:9" s="2" customFormat="1" ht="15.75" thickBot="1" x14ac:dyDescent="0.3">
      <c r="A62" s="186"/>
      <c r="B62" s="24" t="s">
        <v>44</v>
      </c>
      <c r="C62" s="131" t="s">
        <v>50</v>
      </c>
      <c r="D62" s="100" t="s">
        <v>5</v>
      </c>
      <c r="E62" s="103">
        <v>1</v>
      </c>
      <c r="F62" s="155"/>
      <c r="G62" s="104">
        <f t="shared" si="5"/>
        <v>0</v>
      </c>
      <c r="I62" s="5"/>
    </row>
    <row r="63" spans="1:9" s="13" customFormat="1" ht="26.25" customHeight="1" thickBot="1" x14ac:dyDescent="0.3">
      <c r="A63" s="176" t="s">
        <v>45</v>
      </c>
      <c r="B63" s="177"/>
      <c r="C63" s="178"/>
      <c r="D63" s="94"/>
      <c r="E63" s="95"/>
      <c r="F63" s="96"/>
      <c r="G63" s="97">
        <f>SUM(G43:G62)</f>
        <v>0</v>
      </c>
    </row>
    <row r="64" spans="1:9" s="13" customFormat="1" ht="15.75" thickBot="1" x14ac:dyDescent="0.3">
      <c r="A64" s="25"/>
      <c r="B64" s="26"/>
      <c r="C64" s="132"/>
      <c r="D64" s="27"/>
      <c r="E64" s="28"/>
      <c r="F64" s="29"/>
      <c r="G64" s="30"/>
    </row>
    <row r="65" spans="1:9" ht="60.75" thickBot="1" x14ac:dyDescent="0.3">
      <c r="A65" s="183" t="s">
        <v>24</v>
      </c>
      <c r="B65" s="184"/>
      <c r="C65" s="98" t="s">
        <v>94</v>
      </c>
      <c r="D65" s="20"/>
      <c r="E65" s="20"/>
      <c r="F65" s="21"/>
      <c r="G65" s="22"/>
    </row>
    <row r="66" spans="1:9" x14ac:dyDescent="0.25">
      <c r="A66" s="23"/>
      <c r="B66" s="24" t="s">
        <v>25</v>
      </c>
      <c r="C66" s="99" t="s">
        <v>82</v>
      </c>
      <c r="D66" s="100" t="s">
        <v>5</v>
      </c>
      <c r="E66" s="101">
        <v>1</v>
      </c>
      <c r="F66" s="153"/>
      <c r="G66" s="102">
        <f t="shared" ref="G66:G85" si="6">E66*F66</f>
        <v>0</v>
      </c>
    </row>
    <row r="67" spans="1:9" ht="30" x14ac:dyDescent="0.25">
      <c r="A67" s="23"/>
      <c r="B67" s="24" t="s">
        <v>26</v>
      </c>
      <c r="C67" s="99" t="s">
        <v>89</v>
      </c>
      <c r="D67" s="100" t="s">
        <v>5</v>
      </c>
      <c r="E67" s="101">
        <v>1</v>
      </c>
      <c r="F67" s="153"/>
      <c r="G67" s="102">
        <f t="shared" si="6"/>
        <v>0</v>
      </c>
    </row>
    <row r="68" spans="1:9" s="12" customFormat="1" ht="15" customHeight="1" x14ac:dyDescent="0.25">
      <c r="A68" s="23"/>
      <c r="B68" s="24" t="s">
        <v>27</v>
      </c>
      <c r="C68" s="130" t="s">
        <v>107</v>
      </c>
      <c r="D68" s="100" t="s">
        <v>5</v>
      </c>
      <c r="E68" s="103">
        <v>1</v>
      </c>
      <c r="F68" s="154"/>
      <c r="G68" s="102">
        <f t="shared" si="6"/>
        <v>0</v>
      </c>
    </row>
    <row r="69" spans="1:9" s="12" customFormat="1" x14ac:dyDescent="0.25">
      <c r="A69" s="23"/>
      <c r="B69" s="24" t="s">
        <v>28</v>
      </c>
      <c r="C69" s="105" t="s">
        <v>61</v>
      </c>
      <c r="D69" s="100" t="s">
        <v>5</v>
      </c>
      <c r="E69" s="103">
        <v>1</v>
      </c>
      <c r="F69" s="154"/>
      <c r="G69" s="102">
        <f t="shared" si="6"/>
        <v>0</v>
      </c>
    </row>
    <row r="70" spans="1:9" s="12" customFormat="1" x14ac:dyDescent="0.25">
      <c r="A70" s="23"/>
      <c r="B70" s="24" t="s">
        <v>29</v>
      </c>
      <c r="C70" s="105" t="s">
        <v>60</v>
      </c>
      <c r="D70" s="100" t="s">
        <v>5</v>
      </c>
      <c r="E70" s="103">
        <v>1</v>
      </c>
      <c r="F70" s="154"/>
      <c r="G70" s="102">
        <f t="shared" si="6"/>
        <v>0</v>
      </c>
    </row>
    <row r="71" spans="1:9" s="12" customFormat="1" ht="134.25" customHeight="1" x14ac:dyDescent="0.25">
      <c r="A71" s="23"/>
      <c r="B71" s="24" t="s">
        <v>30</v>
      </c>
      <c r="C71" s="109" t="s">
        <v>101</v>
      </c>
      <c r="D71" s="100" t="s">
        <v>5</v>
      </c>
      <c r="E71" s="103">
        <v>1</v>
      </c>
      <c r="F71" s="154"/>
      <c r="G71" s="102">
        <f t="shared" si="6"/>
        <v>0</v>
      </c>
    </row>
    <row r="72" spans="1:9" s="12" customFormat="1" ht="28.5" customHeight="1" x14ac:dyDescent="0.25">
      <c r="A72" s="23"/>
      <c r="B72" s="24" t="s">
        <v>31</v>
      </c>
      <c r="C72" s="105" t="s">
        <v>59</v>
      </c>
      <c r="D72" s="100" t="s">
        <v>5</v>
      </c>
      <c r="E72" s="103">
        <v>1</v>
      </c>
      <c r="F72" s="154"/>
      <c r="G72" s="102">
        <f t="shared" si="6"/>
        <v>0</v>
      </c>
    </row>
    <row r="73" spans="1:9" s="12" customFormat="1" x14ac:dyDescent="0.25">
      <c r="A73" s="23"/>
      <c r="B73" s="24" t="s">
        <v>32</v>
      </c>
      <c r="C73" s="105" t="s">
        <v>49</v>
      </c>
      <c r="D73" s="100" t="s">
        <v>5</v>
      </c>
      <c r="E73" s="103">
        <v>1</v>
      </c>
      <c r="F73" s="154"/>
      <c r="G73" s="102">
        <f t="shared" si="6"/>
        <v>0</v>
      </c>
    </row>
    <row r="74" spans="1:9" x14ac:dyDescent="0.25">
      <c r="A74" s="23"/>
      <c r="B74" s="24" t="s">
        <v>33</v>
      </c>
      <c r="C74" s="105" t="s">
        <v>51</v>
      </c>
      <c r="D74" s="100" t="s">
        <v>5</v>
      </c>
      <c r="E74" s="103">
        <v>1</v>
      </c>
      <c r="F74" s="154"/>
      <c r="G74" s="102">
        <f t="shared" si="6"/>
        <v>0</v>
      </c>
    </row>
    <row r="75" spans="1:9" s="2" customFormat="1" ht="45" x14ac:dyDescent="0.25">
      <c r="A75" s="23"/>
      <c r="B75" s="24" t="s">
        <v>34</v>
      </c>
      <c r="C75" s="105" t="s">
        <v>52</v>
      </c>
      <c r="D75" s="100" t="s">
        <v>5</v>
      </c>
      <c r="E75" s="103">
        <v>1</v>
      </c>
      <c r="F75" s="154"/>
      <c r="G75" s="102">
        <f t="shared" si="6"/>
        <v>0</v>
      </c>
      <c r="I75" s="5"/>
    </row>
    <row r="76" spans="1:9" s="2" customFormat="1" x14ac:dyDescent="0.25">
      <c r="A76" s="23"/>
      <c r="B76" s="24" t="s">
        <v>35</v>
      </c>
      <c r="C76" s="105" t="s">
        <v>58</v>
      </c>
      <c r="D76" s="100" t="s">
        <v>5</v>
      </c>
      <c r="E76" s="103">
        <v>1</v>
      </c>
      <c r="F76" s="154"/>
      <c r="G76" s="102">
        <f t="shared" si="6"/>
        <v>0</v>
      </c>
      <c r="I76" s="5"/>
    </row>
    <row r="77" spans="1:9" s="2" customFormat="1" ht="15" customHeight="1" x14ac:dyDescent="0.25">
      <c r="A77" s="23"/>
      <c r="B77" s="24" t="s">
        <v>36</v>
      </c>
      <c r="C77" s="105" t="s">
        <v>57</v>
      </c>
      <c r="D77" s="100" t="s">
        <v>5</v>
      </c>
      <c r="E77" s="103">
        <v>1</v>
      </c>
      <c r="F77" s="154"/>
      <c r="G77" s="102">
        <f t="shared" si="6"/>
        <v>0</v>
      </c>
      <c r="I77" s="5"/>
    </row>
    <row r="78" spans="1:9" s="2" customFormat="1" x14ac:dyDescent="0.25">
      <c r="A78" s="23"/>
      <c r="B78" s="24" t="s">
        <v>37</v>
      </c>
      <c r="C78" s="105" t="s">
        <v>98</v>
      </c>
      <c r="D78" s="100" t="s">
        <v>5</v>
      </c>
      <c r="E78" s="103">
        <v>1</v>
      </c>
      <c r="F78" s="154"/>
      <c r="G78" s="102">
        <f t="shared" si="6"/>
        <v>0</v>
      </c>
      <c r="I78" s="5"/>
    </row>
    <row r="79" spans="1:9" s="2" customFormat="1" x14ac:dyDescent="0.25">
      <c r="A79" s="185"/>
      <c r="B79" s="24" t="s">
        <v>38</v>
      </c>
      <c r="C79" s="105" t="s">
        <v>56</v>
      </c>
      <c r="D79" s="100" t="s">
        <v>5</v>
      </c>
      <c r="E79" s="103">
        <v>1</v>
      </c>
      <c r="F79" s="154"/>
      <c r="G79" s="102">
        <f t="shared" si="6"/>
        <v>0</v>
      </c>
      <c r="I79" s="5"/>
    </row>
    <row r="80" spans="1:9" s="2" customFormat="1" x14ac:dyDescent="0.25">
      <c r="A80" s="185"/>
      <c r="B80" s="24" t="s">
        <v>39</v>
      </c>
      <c r="C80" s="105" t="s">
        <v>54</v>
      </c>
      <c r="D80" s="100" t="s">
        <v>5</v>
      </c>
      <c r="E80" s="103">
        <v>1</v>
      </c>
      <c r="F80" s="155"/>
      <c r="G80" s="102">
        <f t="shared" si="6"/>
        <v>0</v>
      </c>
      <c r="I80" s="5"/>
    </row>
    <row r="81" spans="1:9" s="2" customFormat="1" x14ac:dyDescent="0.25">
      <c r="A81" s="185"/>
      <c r="B81" s="24" t="s">
        <v>40</v>
      </c>
      <c r="C81" s="105" t="s">
        <v>55</v>
      </c>
      <c r="D81" s="100" t="s">
        <v>5</v>
      </c>
      <c r="E81" s="103">
        <v>1</v>
      </c>
      <c r="F81" s="155"/>
      <c r="G81" s="102">
        <f t="shared" si="6"/>
        <v>0</v>
      </c>
      <c r="I81" s="5"/>
    </row>
    <row r="82" spans="1:9" s="2" customFormat="1" x14ac:dyDescent="0.25">
      <c r="A82" s="185"/>
      <c r="B82" s="24" t="s">
        <v>41</v>
      </c>
      <c r="C82" s="105" t="s">
        <v>48</v>
      </c>
      <c r="D82" s="100" t="s">
        <v>5</v>
      </c>
      <c r="E82" s="103">
        <v>1</v>
      </c>
      <c r="F82" s="155"/>
      <c r="G82" s="102">
        <f t="shared" si="6"/>
        <v>0</v>
      </c>
      <c r="I82" s="5"/>
    </row>
    <row r="83" spans="1:9" s="2" customFormat="1" ht="30" x14ac:dyDescent="0.25">
      <c r="A83" s="185"/>
      <c r="B83" s="24" t="s">
        <v>42</v>
      </c>
      <c r="C83" s="105" t="s">
        <v>83</v>
      </c>
      <c r="D83" s="100" t="s">
        <v>5</v>
      </c>
      <c r="E83" s="103">
        <v>1</v>
      </c>
      <c r="F83" s="155"/>
      <c r="G83" s="102">
        <f t="shared" si="6"/>
        <v>0</v>
      </c>
      <c r="I83" s="5"/>
    </row>
    <row r="84" spans="1:9" s="2" customFormat="1" ht="15" customHeight="1" x14ac:dyDescent="0.25">
      <c r="A84" s="185"/>
      <c r="B84" s="24" t="s">
        <v>43</v>
      </c>
      <c r="C84" s="105" t="s">
        <v>53</v>
      </c>
      <c r="D84" s="100" t="s">
        <v>5</v>
      </c>
      <c r="E84" s="103">
        <v>1</v>
      </c>
      <c r="F84" s="155"/>
      <c r="G84" s="102">
        <f t="shared" si="6"/>
        <v>0</v>
      </c>
      <c r="I84" s="5"/>
    </row>
    <row r="85" spans="1:9" s="2" customFormat="1" ht="15.75" thickBot="1" x14ac:dyDescent="0.3">
      <c r="A85" s="185"/>
      <c r="B85" s="146" t="s">
        <v>44</v>
      </c>
      <c r="C85" s="131" t="s">
        <v>50</v>
      </c>
      <c r="D85" s="147" t="s">
        <v>5</v>
      </c>
      <c r="E85" s="148">
        <v>1</v>
      </c>
      <c r="F85" s="156"/>
      <c r="G85" s="149">
        <f t="shared" si="6"/>
        <v>0</v>
      </c>
      <c r="I85" s="5"/>
    </row>
    <row r="86" spans="1:9" s="13" customFormat="1" ht="26.25" customHeight="1" thickBot="1" x14ac:dyDescent="0.3">
      <c r="A86" s="187" t="s">
        <v>46</v>
      </c>
      <c r="B86" s="188"/>
      <c r="C86" s="189"/>
      <c r="D86" s="143"/>
      <c r="E86" s="144"/>
      <c r="F86" s="142"/>
      <c r="G86" s="145">
        <f>SUM(G66:G85)</f>
        <v>0</v>
      </c>
    </row>
    <row r="87" spans="1:9" s="13" customFormat="1" ht="15.75" thickBot="1" x14ac:dyDescent="0.3">
      <c r="A87" s="25"/>
      <c r="B87" s="26"/>
      <c r="C87" s="150"/>
      <c r="D87" s="28"/>
      <c r="E87" s="28"/>
      <c r="F87" s="29"/>
      <c r="G87" s="30"/>
    </row>
    <row r="88" spans="1:9" ht="60.75" thickBot="1" x14ac:dyDescent="0.3">
      <c r="A88" s="183" t="s">
        <v>84</v>
      </c>
      <c r="B88" s="184"/>
      <c r="C88" s="98" t="s">
        <v>95</v>
      </c>
      <c r="D88" s="20"/>
      <c r="E88" s="20"/>
      <c r="F88" s="21"/>
      <c r="G88" s="22"/>
    </row>
    <row r="89" spans="1:9" x14ac:dyDescent="0.25">
      <c r="A89" s="23"/>
      <c r="B89" s="24" t="s">
        <v>25</v>
      </c>
      <c r="C89" s="99" t="s">
        <v>82</v>
      </c>
      <c r="D89" s="100" t="s">
        <v>5</v>
      </c>
      <c r="E89" s="101">
        <v>1</v>
      </c>
      <c r="F89" s="153"/>
      <c r="G89" s="102">
        <f t="shared" ref="G89:G108" si="7">E89*F89</f>
        <v>0</v>
      </c>
    </row>
    <row r="90" spans="1:9" ht="30" x14ac:dyDescent="0.25">
      <c r="A90" s="23"/>
      <c r="B90" s="24" t="s">
        <v>26</v>
      </c>
      <c r="C90" s="99" t="s">
        <v>89</v>
      </c>
      <c r="D90" s="100" t="s">
        <v>5</v>
      </c>
      <c r="E90" s="101">
        <v>1</v>
      </c>
      <c r="F90" s="153"/>
      <c r="G90" s="102">
        <f t="shared" si="7"/>
        <v>0</v>
      </c>
    </row>
    <row r="91" spans="1:9" s="12" customFormat="1" ht="15" customHeight="1" x14ac:dyDescent="0.25">
      <c r="A91" s="23"/>
      <c r="B91" s="24" t="s">
        <v>27</v>
      </c>
      <c r="C91" s="130" t="s">
        <v>107</v>
      </c>
      <c r="D91" s="100" t="s">
        <v>5</v>
      </c>
      <c r="E91" s="103">
        <v>1</v>
      </c>
      <c r="F91" s="154"/>
      <c r="G91" s="102">
        <f t="shared" si="7"/>
        <v>0</v>
      </c>
    </row>
    <row r="92" spans="1:9" s="12" customFormat="1" x14ac:dyDescent="0.25">
      <c r="A92" s="23"/>
      <c r="B92" s="24" t="s">
        <v>28</v>
      </c>
      <c r="C92" s="105" t="s">
        <v>61</v>
      </c>
      <c r="D92" s="100" t="s">
        <v>5</v>
      </c>
      <c r="E92" s="103">
        <v>1</v>
      </c>
      <c r="F92" s="154"/>
      <c r="G92" s="102">
        <f t="shared" si="7"/>
        <v>0</v>
      </c>
    </row>
    <row r="93" spans="1:9" s="12" customFormat="1" x14ac:dyDescent="0.25">
      <c r="A93" s="23"/>
      <c r="B93" s="24" t="s">
        <v>29</v>
      </c>
      <c r="C93" s="105" t="s">
        <v>60</v>
      </c>
      <c r="D93" s="100" t="s">
        <v>5</v>
      </c>
      <c r="E93" s="103">
        <v>1</v>
      </c>
      <c r="F93" s="154"/>
      <c r="G93" s="102">
        <f t="shared" si="7"/>
        <v>0</v>
      </c>
    </row>
    <row r="94" spans="1:9" s="12" customFormat="1" ht="133.5" customHeight="1" x14ac:dyDescent="0.25">
      <c r="A94" s="23"/>
      <c r="B94" s="24" t="s">
        <v>30</v>
      </c>
      <c r="C94" s="109" t="s">
        <v>101</v>
      </c>
      <c r="D94" s="100" t="s">
        <v>5</v>
      </c>
      <c r="E94" s="103">
        <v>1</v>
      </c>
      <c r="F94" s="154"/>
      <c r="G94" s="102">
        <f t="shared" si="7"/>
        <v>0</v>
      </c>
    </row>
    <row r="95" spans="1:9" s="12" customFormat="1" ht="28.5" customHeight="1" x14ac:dyDescent="0.25">
      <c r="A95" s="23"/>
      <c r="B95" s="24" t="s">
        <v>31</v>
      </c>
      <c r="C95" s="105" t="s">
        <v>59</v>
      </c>
      <c r="D95" s="100" t="s">
        <v>5</v>
      </c>
      <c r="E95" s="103">
        <v>1</v>
      </c>
      <c r="F95" s="154"/>
      <c r="G95" s="102">
        <f t="shared" si="7"/>
        <v>0</v>
      </c>
    </row>
    <row r="96" spans="1:9" s="12" customFormat="1" x14ac:dyDescent="0.25">
      <c r="A96" s="23"/>
      <c r="B96" s="24" t="s">
        <v>32</v>
      </c>
      <c r="C96" s="105" t="s">
        <v>49</v>
      </c>
      <c r="D96" s="100" t="s">
        <v>5</v>
      </c>
      <c r="E96" s="103">
        <v>1</v>
      </c>
      <c r="F96" s="154"/>
      <c r="G96" s="102">
        <f t="shared" si="7"/>
        <v>0</v>
      </c>
    </row>
    <row r="97" spans="1:9" x14ac:dyDescent="0.25">
      <c r="A97" s="23"/>
      <c r="B97" s="24" t="s">
        <v>33</v>
      </c>
      <c r="C97" s="105" t="s">
        <v>51</v>
      </c>
      <c r="D97" s="100" t="s">
        <v>5</v>
      </c>
      <c r="E97" s="103">
        <v>1</v>
      </c>
      <c r="F97" s="154"/>
      <c r="G97" s="102">
        <f t="shared" si="7"/>
        <v>0</v>
      </c>
    </row>
    <row r="98" spans="1:9" s="2" customFormat="1" ht="45" x14ac:dyDescent="0.25">
      <c r="A98" s="23"/>
      <c r="B98" s="24" t="s">
        <v>34</v>
      </c>
      <c r="C98" s="105" t="s">
        <v>52</v>
      </c>
      <c r="D98" s="100" t="s">
        <v>5</v>
      </c>
      <c r="E98" s="103">
        <v>1</v>
      </c>
      <c r="F98" s="154"/>
      <c r="G98" s="102">
        <f t="shared" si="7"/>
        <v>0</v>
      </c>
      <c r="I98" s="5"/>
    </row>
    <row r="99" spans="1:9" s="2" customFormat="1" x14ac:dyDescent="0.25">
      <c r="A99" s="23"/>
      <c r="B99" s="24" t="s">
        <v>35</v>
      </c>
      <c r="C99" s="105" t="s">
        <v>58</v>
      </c>
      <c r="D99" s="100" t="s">
        <v>5</v>
      </c>
      <c r="E99" s="103">
        <v>1</v>
      </c>
      <c r="F99" s="154"/>
      <c r="G99" s="102">
        <f t="shared" si="7"/>
        <v>0</v>
      </c>
      <c r="I99" s="5"/>
    </row>
    <row r="100" spans="1:9" s="2" customFormat="1" ht="30" x14ac:dyDescent="0.25">
      <c r="A100" s="23"/>
      <c r="B100" s="24" t="s">
        <v>36</v>
      </c>
      <c r="C100" s="105" t="s">
        <v>57</v>
      </c>
      <c r="D100" s="100" t="s">
        <v>5</v>
      </c>
      <c r="E100" s="103">
        <v>1</v>
      </c>
      <c r="F100" s="154"/>
      <c r="G100" s="102">
        <f t="shared" si="7"/>
        <v>0</v>
      </c>
      <c r="I100" s="5"/>
    </row>
    <row r="101" spans="1:9" s="2" customFormat="1" x14ac:dyDescent="0.25">
      <c r="A101" s="23"/>
      <c r="B101" s="24" t="s">
        <v>37</v>
      </c>
      <c r="C101" s="105" t="s">
        <v>98</v>
      </c>
      <c r="D101" s="100" t="s">
        <v>5</v>
      </c>
      <c r="E101" s="103">
        <v>1</v>
      </c>
      <c r="F101" s="154"/>
      <c r="G101" s="102">
        <f t="shared" si="7"/>
        <v>0</v>
      </c>
      <c r="I101" s="5"/>
    </row>
    <row r="102" spans="1:9" s="2" customFormat="1" x14ac:dyDescent="0.25">
      <c r="A102" s="185"/>
      <c r="B102" s="24" t="s">
        <v>38</v>
      </c>
      <c r="C102" s="105" t="s">
        <v>56</v>
      </c>
      <c r="D102" s="100" t="s">
        <v>5</v>
      </c>
      <c r="E102" s="103">
        <v>1</v>
      </c>
      <c r="F102" s="154"/>
      <c r="G102" s="102">
        <f t="shared" si="7"/>
        <v>0</v>
      </c>
      <c r="I102" s="5"/>
    </row>
    <row r="103" spans="1:9" s="2" customFormat="1" x14ac:dyDescent="0.25">
      <c r="A103" s="185"/>
      <c r="B103" s="24" t="s">
        <v>39</v>
      </c>
      <c r="C103" s="105" t="s">
        <v>54</v>
      </c>
      <c r="D103" s="100" t="s">
        <v>5</v>
      </c>
      <c r="E103" s="103">
        <v>1</v>
      </c>
      <c r="F103" s="155"/>
      <c r="G103" s="102">
        <f t="shared" si="7"/>
        <v>0</v>
      </c>
      <c r="I103" s="5"/>
    </row>
    <row r="104" spans="1:9" s="2" customFormat="1" x14ac:dyDescent="0.25">
      <c r="A104" s="185"/>
      <c r="B104" s="24" t="s">
        <v>40</v>
      </c>
      <c r="C104" s="105" t="s">
        <v>55</v>
      </c>
      <c r="D104" s="100" t="s">
        <v>5</v>
      </c>
      <c r="E104" s="103">
        <v>1</v>
      </c>
      <c r="F104" s="155"/>
      <c r="G104" s="102">
        <f t="shared" si="7"/>
        <v>0</v>
      </c>
      <c r="I104" s="5"/>
    </row>
    <row r="105" spans="1:9" s="2" customFormat="1" x14ac:dyDescent="0.25">
      <c r="A105" s="185"/>
      <c r="B105" s="24" t="s">
        <v>41</v>
      </c>
      <c r="C105" s="105" t="s">
        <v>48</v>
      </c>
      <c r="D105" s="100" t="s">
        <v>5</v>
      </c>
      <c r="E105" s="103">
        <v>1</v>
      </c>
      <c r="F105" s="155"/>
      <c r="G105" s="102">
        <f t="shared" si="7"/>
        <v>0</v>
      </c>
      <c r="I105" s="5"/>
    </row>
    <row r="106" spans="1:9" s="2" customFormat="1" ht="30" x14ac:dyDescent="0.25">
      <c r="A106" s="185"/>
      <c r="B106" s="24" t="s">
        <v>42</v>
      </c>
      <c r="C106" s="105" t="s">
        <v>83</v>
      </c>
      <c r="D106" s="100" t="s">
        <v>5</v>
      </c>
      <c r="E106" s="103">
        <v>1</v>
      </c>
      <c r="F106" s="155"/>
      <c r="G106" s="102">
        <f t="shared" si="7"/>
        <v>0</v>
      </c>
      <c r="I106" s="5"/>
    </row>
    <row r="107" spans="1:9" s="2" customFormat="1" ht="15" customHeight="1" x14ac:dyDescent="0.25">
      <c r="A107" s="185"/>
      <c r="B107" s="24" t="s">
        <v>43</v>
      </c>
      <c r="C107" s="105" t="s">
        <v>53</v>
      </c>
      <c r="D107" s="100" t="s">
        <v>5</v>
      </c>
      <c r="E107" s="103">
        <v>1</v>
      </c>
      <c r="F107" s="155"/>
      <c r="G107" s="102">
        <f t="shared" si="7"/>
        <v>0</v>
      </c>
      <c r="I107" s="5"/>
    </row>
    <row r="108" spans="1:9" s="2" customFormat="1" ht="15.75" thickBot="1" x14ac:dyDescent="0.3">
      <c r="A108" s="186"/>
      <c r="B108" s="24" t="s">
        <v>44</v>
      </c>
      <c r="C108" s="131" t="s">
        <v>50</v>
      </c>
      <c r="D108" s="100" t="s">
        <v>5</v>
      </c>
      <c r="E108" s="103">
        <v>1</v>
      </c>
      <c r="F108" s="155"/>
      <c r="G108" s="104">
        <f t="shared" si="7"/>
        <v>0</v>
      </c>
      <c r="I108" s="5"/>
    </row>
    <row r="109" spans="1:9" s="13" customFormat="1" ht="26.25" customHeight="1" thickBot="1" x14ac:dyDescent="0.3">
      <c r="A109" s="176" t="s">
        <v>85</v>
      </c>
      <c r="B109" s="177"/>
      <c r="C109" s="178"/>
      <c r="D109" s="94"/>
      <c r="E109" s="95"/>
      <c r="F109" s="96"/>
      <c r="G109" s="97">
        <f>SUM(G89:G108)</f>
        <v>0</v>
      </c>
    </row>
    <row r="110" spans="1:9" s="13" customFormat="1" x14ac:dyDescent="0.25">
      <c r="A110" s="106"/>
      <c r="B110" s="31"/>
      <c r="C110" s="133"/>
      <c r="D110" s="3"/>
      <c r="E110" s="3"/>
      <c r="F110" s="2"/>
      <c r="G110" s="32"/>
    </row>
    <row r="111" spans="1:9" s="13" customFormat="1" x14ac:dyDescent="0.25">
      <c r="A111" s="106"/>
      <c r="B111" s="31"/>
      <c r="C111" s="133"/>
      <c r="D111" s="3"/>
      <c r="E111" s="3"/>
      <c r="F111" s="2"/>
      <c r="G111" s="32"/>
    </row>
    <row r="112" spans="1:9" s="13" customFormat="1" ht="15.75" thickBot="1" x14ac:dyDescent="0.3">
      <c r="A112" s="106"/>
      <c r="B112" s="31"/>
      <c r="C112" s="133"/>
      <c r="D112" s="3"/>
      <c r="E112" s="3"/>
      <c r="F112" s="2"/>
      <c r="G112" s="32"/>
    </row>
    <row r="113" spans="1:10" x14ac:dyDescent="0.25">
      <c r="A113" s="33"/>
      <c r="B113" s="34"/>
      <c r="C113" s="134" t="s">
        <v>86</v>
      </c>
      <c r="D113" s="35"/>
      <c r="E113" s="35"/>
      <c r="F113" s="36"/>
      <c r="G113" s="37">
        <f>G40+G86+G63+G109</f>
        <v>0</v>
      </c>
    </row>
    <row r="114" spans="1:10" x14ac:dyDescent="0.25">
      <c r="A114" s="38"/>
      <c r="B114" s="39"/>
      <c r="C114" s="135" t="s">
        <v>14</v>
      </c>
      <c r="D114" s="40"/>
      <c r="E114" s="40"/>
      <c r="F114" s="41"/>
      <c r="G114" s="42">
        <f>G113*0.1</f>
        <v>0</v>
      </c>
    </row>
    <row r="115" spans="1:10" ht="15" customHeight="1" x14ac:dyDescent="0.25">
      <c r="A115" s="43"/>
      <c r="B115" s="44"/>
      <c r="C115" s="135" t="s">
        <v>87</v>
      </c>
      <c r="D115" s="40"/>
      <c r="E115" s="40"/>
      <c r="F115" s="41"/>
      <c r="G115" s="42">
        <f>G113+G114</f>
        <v>0</v>
      </c>
    </row>
    <row r="116" spans="1:10" x14ac:dyDescent="0.25">
      <c r="A116" s="45"/>
      <c r="B116" s="46"/>
      <c r="C116" s="136" t="s">
        <v>15</v>
      </c>
      <c r="D116" s="40"/>
      <c r="E116" s="40"/>
      <c r="F116" s="41"/>
      <c r="G116" s="47">
        <f>G115*0.22</f>
        <v>0</v>
      </c>
    </row>
    <row r="117" spans="1:10" ht="15.75" thickBot="1" x14ac:dyDescent="0.3">
      <c r="A117" s="48"/>
      <c r="B117" s="49"/>
      <c r="C117" s="137" t="s">
        <v>16</v>
      </c>
      <c r="D117" s="50"/>
      <c r="E117" s="50"/>
      <c r="F117" s="51"/>
      <c r="G117" s="52">
        <f>G115+G116</f>
        <v>0</v>
      </c>
    </row>
    <row r="118" spans="1:10" s="5" customFormat="1" x14ac:dyDescent="0.25">
      <c r="A118" s="7"/>
      <c r="B118" s="7"/>
      <c r="C118" s="138"/>
      <c r="D118" s="2"/>
      <c r="E118" s="2"/>
      <c r="F118" s="3"/>
      <c r="G118" s="53"/>
      <c r="H118" s="2"/>
      <c r="J118" s="2"/>
    </row>
    <row r="119" spans="1:10" ht="25.5" customHeight="1" x14ac:dyDescent="0.25">
      <c r="C119" s="54"/>
      <c r="D119" s="54"/>
      <c r="E119" s="54"/>
      <c r="F119" s="54"/>
      <c r="G119" s="54"/>
    </row>
    <row r="120" spans="1:10" ht="109.5" customHeight="1" x14ac:dyDescent="0.25">
      <c r="A120" s="195" t="s">
        <v>100</v>
      </c>
      <c r="B120" s="196"/>
      <c r="C120" s="196"/>
      <c r="D120" s="196"/>
      <c r="E120" s="196"/>
      <c r="F120" s="196"/>
      <c r="G120" s="197"/>
    </row>
    <row r="121" spans="1:10" x14ac:dyDescent="0.25">
      <c r="C121" s="139"/>
      <c r="D121" s="55"/>
      <c r="E121" s="55"/>
      <c r="F121" s="55"/>
      <c r="G121" s="55"/>
    </row>
    <row r="122" spans="1:10" ht="27" customHeight="1" x14ac:dyDescent="0.25">
      <c r="A122" s="195" t="s">
        <v>18</v>
      </c>
      <c r="B122" s="196"/>
      <c r="C122" s="196"/>
      <c r="D122" s="196"/>
      <c r="E122" s="196"/>
      <c r="F122" s="196"/>
      <c r="G122" s="197"/>
    </row>
    <row r="123" spans="1:10" x14ac:dyDescent="0.25">
      <c r="C123" s="198"/>
      <c r="D123" s="198"/>
      <c r="E123" s="198"/>
      <c r="F123" s="198"/>
      <c r="G123" s="198"/>
    </row>
    <row r="124" spans="1:10" ht="89.25" customHeight="1" x14ac:dyDescent="0.25">
      <c r="A124" s="195" t="s">
        <v>17</v>
      </c>
      <c r="B124" s="196"/>
      <c r="C124" s="196"/>
      <c r="D124" s="196"/>
      <c r="E124" s="196"/>
      <c r="F124" s="196"/>
      <c r="G124" s="197"/>
    </row>
    <row r="125" spans="1:10" x14ac:dyDescent="0.25">
      <c r="C125" s="198"/>
      <c r="D125" s="198"/>
      <c r="E125" s="198"/>
      <c r="F125" s="198"/>
      <c r="G125" s="198"/>
    </row>
    <row r="126" spans="1:10" ht="27.6" customHeight="1" x14ac:dyDescent="0.25">
      <c r="A126" s="195" t="s">
        <v>104</v>
      </c>
      <c r="B126" s="196"/>
      <c r="C126" s="196"/>
      <c r="D126" s="196"/>
      <c r="E126" s="196"/>
      <c r="F126" s="196"/>
      <c r="G126" s="197"/>
    </row>
    <row r="127" spans="1:10" ht="15" customHeight="1" x14ac:dyDescent="0.25">
      <c r="D127" s="56"/>
      <c r="E127" s="56"/>
      <c r="F127" s="56"/>
      <c r="G127" s="56"/>
    </row>
    <row r="128" spans="1:10" ht="53.25" customHeight="1" x14ac:dyDescent="0.25">
      <c r="A128" s="190" t="s">
        <v>99</v>
      </c>
      <c r="B128" s="191"/>
      <c r="C128" s="191"/>
      <c r="D128" s="191"/>
      <c r="E128" s="191"/>
      <c r="F128" s="191"/>
      <c r="G128" s="192"/>
    </row>
    <row r="129" spans="1:10" s="5" customFormat="1" x14ac:dyDescent="0.25">
      <c r="A129" s="7"/>
      <c r="B129" s="7"/>
      <c r="C129" s="193"/>
      <c r="D129" s="193"/>
      <c r="E129" s="193"/>
      <c r="F129" s="193"/>
      <c r="G129" s="193"/>
      <c r="H129" s="2"/>
      <c r="J129" s="2"/>
    </row>
    <row r="130" spans="1:10" s="2" customFormat="1" ht="15" customHeight="1" x14ac:dyDescent="0.25">
      <c r="A130" s="7"/>
      <c r="B130" s="7"/>
      <c r="C130" s="128"/>
      <c r="F130" s="3"/>
      <c r="I130" s="5"/>
    </row>
    <row r="131" spans="1:10" s="2" customFormat="1" ht="15" customHeight="1" x14ac:dyDescent="0.25">
      <c r="A131" s="7"/>
      <c r="B131" s="7"/>
      <c r="C131" s="128"/>
      <c r="F131" s="3"/>
      <c r="I131" s="5"/>
    </row>
    <row r="132" spans="1:10" s="2" customFormat="1" ht="15" customHeight="1" x14ac:dyDescent="0.25">
      <c r="A132" s="194" t="s">
        <v>105</v>
      </c>
      <c r="B132" s="194"/>
      <c r="C132" s="194"/>
      <c r="D132" s="194"/>
      <c r="E132" s="194"/>
      <c r="F132" s="194"/>
      <c r="G132" s="194"/>
      <c r="I132" s="5"/>
    </row>
  </sheetData>
  <sheetProtection algorithmName="SHA-512" hashValue="16PraaJmmQIVvCXJ2q3sjL4fAJfCMOyXjvJNXzw/QRbKqF+hhnU5vbQvjyLDQZkyLBWiG5IHewDE0XApOhyFOA==" saltValue="pmjxrfE37JC7/K0evXX1Uw==" spinCount="100000" sheet="1" objects="1" scenarios="1"/>
  <mergeCells count="38">
    <mergeCell ref="A128:G128"/>
    <mergeCell ref="C129:G129"/>
    <mergeCell ref="A132:G132"/>
    <mergeCell ref="A120:G120"/>
    <mergeCell ref="A122:G122"/>
    <mergeCell ref="C123:G123"/>
    <mergeCell ref="A124:G124"/>
    <mergeCell ref="C125:G125"/>
    <mergeCell ref="A126:G126"/>
    <mergeCell ref="A109:C109"/>
    <mergeCell ref="A38:B38"/>
    <mergeCell ref="A39:B39"/>
    <mergeCell ref="A40:C40"/>
    <mergeCell ref="A42:B42"/>
    <mergeCell ref="A56:A62"/>
    <mergeCell ref="A63:C63"/>
    <mergeCell ref="A65:B65"/>
    <mergeCell ref="A79:A85"/>
    <mergeCell ref="A86:C86"/>
    <mergeCell ref="A88:B88"/>
    <mergeCell ref="A102:A108"/>
    <mergeCell ref="A32:B32"/>
    <mergeCell ref="A13:B13"/>
    <mergeCell ref="C13:G13"/>
    <mergeCell ref="A17:B18"/>
    <mergeCell ref="C18:G18"/>
    <mergeCell ref="A22:B23"/>
    <mergeCell ref="C23:G23"/>
    <mergeCell ref="A27:B27"/>
    <mergeCell ref="A28:B28"/>
    <mergeCell ref="A29:B29"/>
    <mergeCell ref="A30:B30"/>
    <mergeCell ref="A31:B31"/>
    <mergeCell ref="A12:B12"/>
    <mergeCell ref="A4:G4"/>
    <mergeCell ref="A6:B6"/>
    <mergeCell ref="A7:B7"/>
    <mergeCell ref="A8:B8"/>
  </mergeCells>
  <pageMargins left="0.70866141732283472" right="0.35" top="0.74803149606299213" bottom="0.74803149606299213" header="0.31496062992125984" footer="0.31496062992125984"/>
  <pageSetup paperSize="9" orientation="portrait" r:id="rId1"/>
  <headerFooter>
    <oddHeader>&amp;L&amp;9PN za izdelavo IDR, DPP, PZI za VDJK&amp;R&amp;9Počivališča Lukovica Sever, Lopata Sever in Fernetiči Sever&amp;11
&amp;"-,Krepko"&amp;KFF0000POSLOVNA SKRIVNOST</oddHeader>
    <oddFooter>&amp;C&amp;P</oddFooter>
  </headerFooter>
  <rowBreaks count="4" manualBreakCount="4">
    <brk id="28" max="6" man="1"/>
    <brk id="41" max="6" man="1"/>
    <brk id="64" max="6" man="1"/>
    <brk id="8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 ponudbe</vt:lpstr>
      <vt:lpstr>'specifikacija ponudbe'!Področje_tiskanja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Marjeta Škufca Pečjak</dc:creator>
  <cp:lastModifiedBy>Marjeta Škufca Pečjak</cp:lastModifiedBy>
  <cp:lastPrinted>2024-02-27T08:48:38Z</cp:lastPrinted>
  <dcterms:created xsi:type="dcterms:W3CDTF">2020-10-20T10:12:42Z</dcterms:created>
  <dcterms:modified xsi:type="dcterms:W3CDTF">2024-03-22T09:11:17Z</dcterms:modified>
</cp:coreProperties>
</file>